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S:\2023\53-2023 Na Větru, Lanškroun\Rozpočet\"/>
    </mc:Choice>
  </mc:AlternateContent>
  <bookViews>
    <workbookView xWindow="0" yWindow="0" windowWidth="0" windowHeight="0"/>
  </bookViews>
  <sheets>
    <sheet name="Rekapitulace stavby" sheetId="1" r:id="rId1"/>
    <sheet name="SO101 - Komunikace vč. od..." sheetId="2" r:id="rId2"/>
    <sheet name="SO101.1 - Sanace" sheetId="3" r:id="rId3"/>
    <sheet name="SO102 - Komunikace vč. od..." sheetId="4" r:id="rId4"/>
    <sheet name="SO102.1 - Sanace" sheetId="5" r:id="rId5"/>
    <sheet name="SO103 - Komunikace vč. od..." sheetId="6" r:id="rId6"/>
    <sheet name="SO103.1 - Sanace" sheetId="7" r:id="rId7"/>
    <sheet name="SO900 - VRN" sheetId="8" r:id="rId8"/>
  </sheets>
  <definedNames>
    <definedName name="_xlnm.Print_Area" localSheetId="0">'Rekapitulace stavby'!$D$4:$AO$76,'Rekapitulace stavby'!$C$82:$AQ$102</definedName>
    <definedName name="_xlnm.Print_Titles" localSheetId="0">'Rekapitulace stavby'!$92:$92</definedName>
    <definedName name="_xlnm._FilterDatabase" localSheetId="1" hidden="1">'SO101 - Komunikace vč. od...'!$C$125:$K$293</definedName>
    <definedName name="_xlnm.Print_Area" localSheetId="1">'SO101 - Komunikace vč. od...'!$C$4:$J$76,'SO101 - Komunikace vč. od...'!$C$113:$K$293</definedName>
    <definedName name="_xlnm.Print_Titles" localSheetId="1">'SO101 - Komunikace vč. od...'!$125:$125</definedName>
    <definedName name="_xlnm._FilterDatabase" localSheetId="2" hidden="1">'SO101.1 - Sanace'!$C$121:$K$148</definedName>
    <definedName name="_xlnm.Print_Area" localSheetId="2">'SO101.1 - Sanace'!$C$4:$J$76,'SO101.1 - Sanace'!$C$109:$K$148</definedName>
    <definedName name="_xlnm.Print_Titles" localSheetId="2">'SO101.1 - Sanace'!$121:$121</definedName>
    <definedName name="_xlnm._FilterDatabase" localSheetId="3" hidden="1">'SO102 - Komunikace vč. od...'!$C$123:$K$247</definedName>
    <definedName name="_xlnm.Print_Area" localSheetId="3">'SO102 - Komunikace vč. od...'!$C$4:$J$76,'SO102 - Komunikace vč. od...'!$C$111:$K$247</definedName>
    <definedName name="_xlnm.Print_Titles" localSheetId="3">'SO102 - Komunikace vč. od...'!$123:$123</definedName>
    <definedName name="_xlnm._FilterDatabase" localSheetId="4" hidden="1">'SO102.1 - Sanace'!$C$121:$K$148</definedName>
    <definedName name="_xlnm.Print_Area" localSheetId="4">'SO102.1 - Sanace'!$C$4:$J$76,'SO102.1 - Sanace'!$C$109:$K$148</definedName>
    <definedName name="_xlnm.Print_Titles" localSheetId="4">'SO102.1 - Sanace'!$121:$121</definedName>
    <definedName name="_xlnm._FilterDatabase" localSheetId="5" hidden="1">'SO103 - Komunikace vč. od...'!$C$123:$K$256</definedName>
    <definedName name="_xlnm.Print_Area" localSheetId="5">'SO103 - Komunikace vč. od...'!$C$4:$J$76,'SO103 - Komunikace vč. od...'!$C$111:$K$256</definedName>
    <definedName name="_xlnm.Print_Titles" localSheetId="5">'SO103 - Komunikace vč. od...'!$123:$123</definedName>
    <definedName name="_xlnm._FilterDatabase" localSheetId="6" hidden="1">'SO103.1 - Sanace'!$C$121:$K$148</definedName>
    <definedName name="_xlnm.Print_Area" localSheetId="6">'SO103.1 - Sanace'!$C$4:$J$76,'SO103.1 - Sanace'!$C$109:$K$148</definedName>
    <definedName name="_xlnm.Print_Titles" localSheetId="6">'SO103.1 - Sanace'!$121:$121</definedName>
    <definedName name="_xlnm._FilterDatabase" localSheetId="7" hidden="1">'SO900 - VRN'!$C$121:$K$168</definedName>
    <definedName name="_xlnm.Print_Area" localSheetId="7">'SO900 - VRN'!$C$4:$J$76,'SO900 - VRN'!$C$109:$K$168</definedName>
    <definedName name="_xlnm.Print_Titles" localSheetId="7">'SO900 - VRN'!$121:$121</definedName>
  </definedNames>
  <calcPr/>
</workbook>
</file>

<file path=xl/calcChain.xml><?xml version="1.0" encoding="utf-8"?>
<calcChain xmlns="http://schemas.openxmlformats.org/spreadsheetml/2006/main">
  <c i="8" l="1" r="J37"/>
  <c r="J36"/>
  <c i="1" r="AY101"/>
  <c i="8" r="J35"/>
  <c i="1" r="AX101"/>
  <c i="8" r="BI167"/>
  <c r="BH167"/>
  <c r="BG167"/>
  <c r="BF167"/>
  <c r="T167"/>
  <c r="T166"/>
  <c r="R167"/>
  <c r="R166"/>
  <c r="P167"/>
  <c r="P166"/>
  <c r="BI164"/>
  <c r="BH164"/>
  <c r="BG164"/>
  <c r="BF164"/>
  <c r="T164"/>
  <c r="T163"/>
  <c r="R164"/>
  <c r="R163"/>
  <c r="P164"/>
  <c r="P163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119"/>
  <c r="J17"/>
  <c r="J12"/>
  <c r="J116"/>
  <c r="E7"/>
  <c r="E112"/>
  <c i="7" r="J37"/>
  <c r="J36"/>
  <c i="1" r="AY100"/>
  <c i="7" r="J35"/>
  <c i="1" r="AX100"/>
  <c i="7"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T137"/>
  <c r="R138"/>
  <c r="R137"/>
  <c r="P138"/>
  <c r="P137"/>
  <c r="BI135"/>
  <c r="BH135"/>
  <c r="BG135"/>
  <c r="BF135"/>
  <c r="T135"/>
  <c r="T134"/>
  <c r="R135"/>
  <c r="R134"/>
  <c r="P135"/>
  <c r="P134"/>
  <c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119"/>
  <c r="J17"/>
  <c r="J12"/>
  <c r="J89"/>
  <c r="E7"/>
  <c r="E85"/>
  <c i="6" r="J37"/>
  <c r="J36"/>
  <c i="1" r="AY99"/>
  <c i="6" r="J35"/>
  <c i="1" r="AX99"/>
  <c i="6"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114"/>
  <c i="5" r="J37"/>
  <c r="J36"/>
  <c i="1" r="AY98"/>
  <c i="5" r="J35"/>
  <c i="1" r="AX98"/>
  <c i="5"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T137"/>
  <c r="R138"/>
  <c r="R137"/>
  <c r="P138"/>
  <c r="P137"/>
  <c r="BI135"/>
  <c r="BH135"/>
  <c r="BG135"/>
  <c r="BF135"/>
  <c r="T135"/>
  <c r="T134"/>
  <c r="R135"/>
  <c r="R134"/>
  <c r="P135"/>
  <c r="P134"/>
  <c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92"/>
  <c r="J17"/>
  <c r="J12"/>
  <c r="J89"/>
  <c r="E7"/>
  <c r="E112"/>
  <c i="4" r="J37"/>
  <c r="J36"/>
  <c i="1" r="AY97"/>
  <c i="4" r="J35"/>
  <c i="1" r="AX97"/>
  <c i="4"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114"/>
  <c i="3" r="J37"/>
  <c r="J36"/>
  <c i="1" r="AY96"/>
  <c i="3" r="J35"/>
  <c i="1" r="AX96"/>
  <c i="3"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T137"/>
  <c r="R138"/>
  <c r="R137"/>
  <c r="P138"/>
  <c r="P137"/>
  <c r="BI135"/>
  <c r="BH135"/>
  <c r="BG135"/>
  <c r="BF135"/>
  <c r="T135"/>
  <c r="T134"/>
  <c r="R135"/>
  <c r="R134"/>
  <c r="P135"/>
  <c r="P134"/>
  <c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119"/>
  <c r="J17"/>
  <c r="J12"/>
  <c r="J89"/>
  <c r="E7"/>
  <c r="E85"/>
  <c i="2" r="J37"/>
  <c r="J36"/>
  <c i="1" r="AY95"/>
  <c i="2" r="J35"/>
  <c i="1" r="AX95"/>
  <c i="2"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J123"/>
  <c r="J122"/>
  <c r="F122"/>
  <c r="F120"/>
  <c r="E118"/>
  <c r="J92"/>
  <c r="J91"/>
  <c r="F91"/>
  <c r="F89"/>
  <c r="E87"/>
  <c r="J18"/>
  <c r="E18"/>
  <c r="F123"/>
  <c r="J17"/>
  <c r="J12"/>
  <c r="J120"/>
  <c r="E7"/>
  <c r="E85"/>
  <c i="1" r="L90"/>
  <c r="AM90"/>
  <c r="AM89"/>
  <c r="L89"/>
  <c r="AM87"/>
  <c r="L87"/>
  <c r="L85"/>
  <c r="L84"/>
  <c i="2" r="J279"/>
  <c r="BK224"/>
  <c r="BK198"/>
  <c r="BK177"/>
  <c r="J133"/>
  <c r="J270"/>
  <c r="J257"/>
  <c r="J241"/>
  <c r="J223"/>
  <c r="BK190"/>
  <c r="J155"/>
  <c r="BK279"/>
  <c r="J262"/>
  <c r="BK173"/>
  <c r="BK147"/>
  <c r="F35"/>
  <c i="4" r="BK210"/>
  <c r="J133"/>
  <c i="5" r="J129"/>
  <c i="6" r="J230"/>
  <c r="BK225"/>
  <c r="J152"/>
  <c r="J168"/>
  <c r="J181"/>
  <c r="BK150"/>
  <c r="J177"/>
  <c r="J201"/>
  <c r="J196"/>
  <c r="BK199"/>
  <c r="J225"/>
  <c r="BK222"/>
  <c i="7" r="BK144"/>
  <c i="8" r="J150"/>
  <c r="BK154"/>
  <c r="J145"/>
  <c r="BK143"/>
  <c i="2" r="BK257"/>
  <c r="BK217"/>
  <c r="BK194"/>
  <c r="J165"/>
  <c r="BK275"/>
  <c r="J261"/>
  <c r="J247"/>
  <c r="J230"/>
  <c r="J217"/>
  <c r="J194"/>
  <c r="BK165"/>
  <c r="J131"/>
  <c r="J266"/>
  <c r="BK179"/>
  <c r="J149"/>
  <c r="F36"/>
  <c i="4" r="J181"/>
  <c i="5" r="J125"/>
  <c i="6" r="J149"/>
  <c r="J210"/>
  <c r="J207"/>
  <c r="BK245"/>
  <c r="BK158"/>
  <c r="J127"/>
  <c r="J135"/>
  <c r="J252"/>
  <c r="J215"/>
  <c r="BK230"/>
  <c i="7" r="J138"/>
  <c r="J125"/>
  <c i="8" r="J139"/>
  <c r="J141"/>
  <c r="J129"/>
  <c i="2" r="J225"/>
  <c r="J204"/>
  <c r="J183"/>
  <c r="J158"/>
  <c r="J282"/>
  <c r="BK262"/>
  <c r="J249"/>
  <c r="J224"/>
  <c r="J202"/>
  <c r="J181"/>
  <c r="J163"/>
  <c r="BK131"/>
  <c r="BK241"/>
  <c r="J151"/>
  <c i="3" r="BK135"/>
  <c r="J141"/>
  <c r="J135"/>
  <c i="4" r="J156"/>
  <c r="BK181"/>
  <c r="BK223"/>
  <c r="J149"/>
  <c r="J127"/>
  <c r="BK205"/>
  <c r="J168"/>
  <c r="J139"/>
  <c r="BK195"/>
  <c r="J200"/>
  <c r="J229"/>
  <c r="BK183"/>
  <c r="J189"/>
  <c r="J223"/>
  <c r="BK166"/>
  <c r="BK133"/>
  <c r="J163"/>
  <c i="5" r="J132"/>
  <c r="BK135"/>
  <c i="6" r="BK129"/>
  <c r="J217"/>
  <c r="J206"/>
  <c r="J211"/>
  <c r="J182"/>
  <c r="J208"/>
  <c r="BK137"/>
  <c r="J203"/>
  <c r="BK198"/>
  <c r="J254"/>
  <c r="BK219"/>
  <c r="J133"/>
  <c i="7" r="J127"/>
  <c i="8" r="BK152"/>
  <c r="J137"/>
  <c r="J131"/>
  <c r="J152"/>
  <c i="2" r="J286"/>
  <c r="BK227"/>
  <c r="BK207"/>
  <c r="J187"/>
  <c r="J289"/>
  <c r="BK259"/>
  <c r="BK244"/>
  <c r="J219"/>
  <c r="BK197"/>
  <c r="BK171"/>
  <c r="BK151"/>
  <c r="BK133"/>
  <c r="BK239"/>
  <c r="J171"/>
  <c r="BK141"/>
  <c i="3" r="BK138"/>
  <c r="BK127"/>
  <c r="J125"/>
  <c i="4" r="BK200"/>
  <c r="BK152"/>
  <c r="J190"/>
  <c r="BK188"/>
  <c r="J135"/>
  <c r="BK229"/>
  <c r="J185"/>
  <c r="J145"/>
  <c r="J207"/>
  <c r="BK156"/>
  <c r="BK245"/>
  <c r="BK185"/>
  <c r="BK240"/>
  <c r="BK170"/>
  <c r="BK168"/>
  <c r="BK131"/>
  <c r="J172"/>
  <c i="5" r="J127"/>
  <c i="6" r="J184"/>
  <c r="BK236"/>
  <c r="J156"/>
  <c r="BK181"/>
  <c r="J199"/>
  <c r="J242"/>
  <c r="J222"/>
  <c r="BK168"/>
  <c r="J192"/>
  <c r="BK153"/>
  <c r="BK240"/>
  <c i="7" r="J132"/>
  <c r="BK138"/>
  <c i="8" r="J127"/>
  <c r="BK139"/>
  <c r="BK125"/>
  <c i="2" r="J259"/>
  <c r="J220"/>
  <c r="BK202"/>
  <c r="BK185"/>
  <c r="BK155"/>
  <c r="BK282"/>
  <c r="BK255"/>
  <c r="J239"/>
  <c r="BK220"/>
  <c r="J179"/>
  <c r="BK143"/>
  <c r="BK261"/>
  <c r="J177"/>
  <c r="J145"/>
  <c r="F34"/>
  <c i="4" r="BK207"/>
  <c i="5" r="BK129"/>
  <c i="6" r="J179"/>
  <c r="J249"/>
  <c r="J162"/>
  <c r="BK208"/>
  <c r="BK212"/>
  <c r="BK189"/>
  <c r="BK133"/>
  <c r="J189"/>
  <c r="J219"/>
  <c r="BK210"/>
  <c r="BK127"/>
  <c r="J223"/>
  <c r="J172"/>
  <c i="7" r="BK125"/>
  <c r="J129"/>
  <c i="8" r="BK141"/>
  <c r="BK159"/>
  <c i="2" r="BK264"/>
  <c r="BK160"/>
  <c r="J141"/>
  <c i="3" r="BK146"/>
  <c r="J138"/>
  <c i="4" r="J240"/>
  <c r="J161"/>
  <c r="J231"/>
  <c r="BK161"/>
  <c r="BK143"/>
  <c r="J236"/>
  <c r="J192"/>
  <c r="J153"/>
  <c r="BK216"/>
  <c r="J199"/>
  <c r="BK159"/>
  <c r="J174"/>
  <c r="J195"/>
  <c r="J245"/>
  <c r="J180"/>
  <c r="BK236"/>
  <c r="J170"/>
  <c r="BK145"/>
  <c r="J178"/>
  <c i="5" r="BK144"/>
  <c r="BK127"/>
  <c i="6" r="J153"/>
  <c r="J166"/>
  <c r="J209"/>
  <c r="BK238"/>
  <c r="BK192"/>
  <c r="BK211"/>
  <c r="BK223"/>
  <c r="BK215"/>
  <c r="BK188"/>
  <c r="J164"/>
  <c r="BK203"/>
  <c i="7" r="BK135"/>
  <c i="8" r="J133"/>
  <c r="J143"/>
  <c r="BK135"/>
  <c i="2" r="BK277"/>
  <c r="J229"/>
  <c r="BK200"/>
  <c r="BK161"/>
  <c r="J275"/>
  <c r="BK260"/>
  <c r="BK247"/>
  <c r="J227"/>
  <c r="J200"/>
  <c r="BK175"/>
  <c r="J152"/>
  <c i="1" r="AS94"/>
  <c i="2" r="J129"/>
  <c i="3" r="BK129"/>
  <c r="J129"/>
  <c i="4" r="BK199"/>
  <c r="BK137"/>
  <c r="BK233"/>
  <c r="J137"/>
  <c r="BK227"/>
  <c r="J183"/>
  <c r="BK141"/>
  <c r="J205"/>
  <c r="BK176"/>
  <c r="BK172"/>
  <c r="J216"/>
  <c r="BK127"/>
  <c r="BK174"/>
  <c r="J204"/>
  <c r="BK213"/>
  <c r="BK135"/>
  <c i="5" r="J135"/>
  <c i="6" r="J185"/>
  <c r="BK254"/>
  <c r="J213"/>
  <c r="BK252"/>
  <c r="J145"/>
  <c r="BK149"/>
  <c r="BK145"/>
  <c r="BK207"/>
  <c r="BK209"/>
  <c r="J150"/>
  <c r="J143"/>
  <c r="J245"/>
  <c r="J212"/>
  <c r="J131"/>
  <c i="7" r="BK132"/>
  <c i="8" r="BK131"/>
  <c r="BK133"/>
  <c r="BK164"/>
  <c i="2" r="J264"/>
  <c r="BK214"/>
  <c r="J192"/>
  <c r="J175"/>
  <c r="J139"/>
  <c r="BK273"/>
  <c r="BK251"/>
  <c r="BK235"/>
  <c r="BK222"/>
  <c r="BK196"/>
  <c r="J170"/>
  <c r="BK139"/>
  <c r="J242"/>
  <c r="BK152"/>
  <c r="BK291"/>
  <c i="3" r="BK144"/>
  <c r="BK132"/>
  <c i="4" r="J176"/>
  <c r="BK150"/>
  <c r="BK180"/>
  <c r="J213"/>
  <c r="J131"/>
  <c r="BK214"/>
  <c r="J150"/>
  <c r="J143"/>
  <c r="BK204"/>
  <c r="J186"/>
  <c r="J152"/>
  <c r="J233"/>
  <c r="BK153"/>
  <c r="BK243"/>
  <c r="J147"/>
  <c r="BK192"/>
  <c r="BK163"/>
  <c r="BK208"/>
  <c i="5" r="J144"/>
  <c r="J141"/>
  <c i="6" r="BK217"/>
  <c r="J234"/>
  <c r="BK139"/>
  <c r="BK213"/>
  <c r="BK184"/>
  <c r="BK174"/>
  <c r="BK172"/>
  <c r="BK191"/>
  <c r="BK152"/>
  <c r="J141"/>
  <c i="7" r="BK127"/>
  <c r="J141"/>
  <c i="8" r="J154"/>
  <c r="J156"/>
  <c r="BK127"/>
  <c r="J125"/>
  <c i="2" r="J255"/>
  <c r="J212"/>
  <c r="J196"/>
  <c r="BK170"/>
  <c r="BK286"/>
  <c r="BK268"/>
  <c r="J251"/>
  <c r="J231"/>
  <c r="BK201"/>
  <c r="J185"/>
  <c r="BK158"/>
  <c r="BK137"/>
  <c r="BK237"/>
  <c r="J235"/>
  <c r="J234"/>
  <c r="BK230"/>
  <c r="BK229"/>
  <c r="BK223"/>
  <c r="BK221"/>
  <c r="BK219"/>
  <c r="J216"/>
  <c r="J214"/>
  <c r="J211"/>
  <c r="BK209"/>
  <c r="BK205"/>
  <c r="BK204"/>
  <c r="J201"/>
  <c r="J198"/>
  <c r="J197"/>
  <c r="BK192"/>
  <c r="BK187"/>
  <c r="J161"/>
  <c r="BK135"/>
  <c i="3" r="J127"/>
  <c r="J146"/>
  <c r="J132"/>
  <c i="4" r="BK158"/>
  <c r="J225"/>
  <c r="J159"/>
  <c r="BK178"/>
  <c r="J129"/>
  <c r="J209"/>
  <c r="J166"/>
  <c r="J227"/>
  <c r="J202"/>
  <c r="J158"/>
  <c r="BK186"/>
  <c r="J218"/>
  <c r="BK139"/>
  <c r="BK225"/>
  <c r="BK149"/>
  <c r="BK190"/>
  <c r="BK147"/>
  <c r="J188"/>
  <c i="5" r="J138"/>
  <c r="BK138"/>
  <c i="6" r="J175"/>
  <c r="J240"/>
  <c r="J159"/>
  <c r="BK179"/>
  <c r="J174"/>
  <c r="BK159"/>
  <c r="BK175"/>
  <c r="J191"/>
  <c r="BK206"/>
  <c r="J129"/>
  <c r="J238"/>
  <c r="J158"/>
  <c r="J170"/>
  <c i="7" r="J135"/>
  <c i="8" r="J167"/>
  <c r="BK156"/>
  <c r="BK145"/>
  <c r="J159"/>
  <c i="2" r="J260"/>
  <c r="J222"/>
  <c r="J209"/>
  <c r="J189"/>
  <c r="J137"/>
  <c r="BK270"/>
  <c r="BK252"/>
  <c r="J237"/>
  <c r="BK216"/>
  <c r="J173"/>
  <c r="BK154"/>
  <c r="J277"/>
  <c r="J168"/>
  <c r="BK145"/>
  <c r="F37"/>
  <c i="4" r="BK209"/>
  <c i="5" r="J146"/>
  <c r="BK125"/>
  <c i="6" r="BK143"/>
  <c r="BK201"/>
  <c r="BK234"/>
  <c r="J147"/>
  <c r="J139"/>
  <c r="BK249"/>
  <c r="J186"/>
  <c r="BK170"/>
  <c r="BK162"/>
  <c r="BK242"/>
  <c r="J232"/>
  <c i="7" r="J146"/>
  <c r="J144"/>
  <c i="8" r="BK148"/>
  <c r="J161"/>
  <c r="BK150"/>
  <c r="J135"/>
  <c i="2" r="J291"/>
  <c r="BK231"/>
  <c r="BK211"/>
  <c r="J190"/>
  <c r="J143"/>
  <c r="J273"/>
  <c r="J252"/>
  <c r="BK242"/>
  <c r="BK225"/>
  <c r="J207"/>
  <c r="BK168"/>
  <c r="BK149"/>
  <c r="BK129"/>
  <c r="J244"/>
  <c r="BK163"/>
  <c r="J135"/>
  <c i="3" r="BK141"/>
  <c r="BK125"/>
  <c r="J144"/>
  <c i="4" r="BK202"/>
  <c r="J221"/>
  <c r="BK221"/>
  <c r="J141"/>
  <c r="BK231"/>
  <c r="J193"/>
  <c r="BK129"/>
  <c r="J208"/>
  <c r="J197"/>
  <c r="BK218"/>
  <c r="J243"/>
  <c r="BK189"/>
  <c r="J210"/>
  <c r="BK197"/>
  <c r="J214"/>
  <c i="5" r="BK141"/>
  <c r="BK132"/>
  <c i="6" r="BK147"/>
  <c r="J228"/>
  <c r="J137"/>
  <c r="BK177"/>
  <c r="BK186"/>
  <c r="BK164"/>
  <c r="J188"/>
  <c r="BK204"/>
  <c r="J194"/>
  <c r="J198"/>
  <c r="J236"/>
  <c r="J218"/>
  <c i="7" r="BK146"/>
  <c i="8" r="J164"/>
  <c r="BK129"/>
  <c r="J148"/>
  <c r="BK137"/>
  <c i="2" r="BK289"/>
  <c r="J221"/>
  <c r="J205"/>
  <c r="BK181"/>
  <c r="J160"/>
  <c r="BK266"/>
  <c r="BK249"/>
  <c r="BK234"/>
  <c r="BK212"/>
  <c r="BK189"/>
  <c r="J147"/>
  <c r="J268"/>
  <c r="BK183"/>
  <c r="J154"/>
  <c r="J34"/>
  <c i="4" r="BK193"/>
  <c i="5" r="BK146"/>
  <c i="6" r="BK232"/>
  <c r="BK131"/>
  <c r="BK218"/>
  <c r="BK185"/>
  <c r="BK141"/>
  <c r="BK135"/>
  <c r="BK196"/>
  <c r="BK228"/>
  <c r="BK194"/>
  <c r="J204"/>
  <c r="BK166"/>
  <c r="BK156"/>
  <c r="BK182"/>
  <c i="7" r="BK141"/>
  <c r="BK129"/>
  <c i="8" r="BK167"/>
  <c r="BK161"/>
  <c i="2" l="1" r="P174"/>
  <c r="BK254"/>
  <c r="J254"/>
  <c r="J104"/>
  <c i="3" r="T124"/>
  <c i="4" r="T126"/>
  <c r="P206"/>
  <c i="5" r="P124"/>
  <c i="6" r="P161"/>
  <c r="P248"/>
  <c i="2" r="BK157"/>
  <c r="J157"/>
  <c r="J99"/>
  <c r="T167"/>
  <c r="R226"/>
  <c r="T285"/>
  <c i="3" r="P124"/>
  <c r="P140"/>
  <c i="4" r="P126"/>
  <c i="5" r="T124"/>
  <c r="T140"/>
  <c i="6" r="BK155"/>
  <c r="J155"/>
  <c r="J99"/>
  <c r="T193"/>
  <c r="T235"/>
  <c i="2" r="BK128"/>
  <c r="J128"/>
  <c r="J98"/>
  <c r="BK167"/>
  <c r="J167"/>
  <c r="J100"/>
  <c r="T226"/>
  <c r="R285"/>
  <c i="4" r="R165"/>
  <c r="P226"/>
  <c i="6" r="T161"/>
  <c r="T248"/>
  <c i="7" r="P124"/>
  <c i="2" r="BK174"/>
  <c r="J174"/>
  <c r="J101"/>
  <c r="T254"/>
  <c i="4" r="BK126"/>
  <c r="J126"/>
  <c r="J98"/>
  <c r="BK206"/>
  <c r="J206"/>
  <c r="J102"/>
  <c r="R239"/>
  <c i="5" r="P140"/>
  <c i="6" r="BK161"/>
  <c r="J161"/>
  <c r="J100"/>
  <c r="R248"/>
  <c i="7" r="R124"/>
  <c i="2" r="P157"/>
  <c r="R206"/>
  <c r="P272"/>
  <c i="3" r="BK124"/>
  <c i="4" r="BK165"/>
  <c r="J165"/>
  <c r="J100"/>
  <c r="R194"/>
  <c r="P239"/>
  <c i="6" r="R161"/>
  <c r="BK248"/>
  <c r="J248"/>
  <c r="J104"/>
  <c i="2" r="T157"/>
  <c r="T206"/>
  <c r="T272"/>
  <c i="4" r="R155"/>
  <c r="T206"/>
  <c i="5" r="R124"/>
  <c r="R123"/>
  <c r="R122"/>
  <c r="R140"/>
  <c i="6" r="T126"/>
  <c r="P193"/>
  <c r="R235"/>
  <c i="7" r="T124"/>
  <c i="2" r="R157"/>
  <c r="P206"/>
  <c r="R272"/>
  <c i="3" r="T140"/>
  <c i="4" r="BK155"/>
  <c r="J155"/>
  <c r="J99"/>
  <c r="BK194"/>
  <c r="J194"/>
  <c r="J101"/>
  <c r="R226"/>
  <c i="5" r="BK140"/>
  <c r="J140"/>
  <c r="J102"/>
  <c i="6" r="T155"/>
  <c r="T214"/>
  <c i="7" r="R140"/>
  <c i="8" r="BK124"/>
  <c r="J124"/>
  <c r="J98"/>
  <c i="2" r="P128"/>
  <c r="BK206"/>
  <c r="J206"/>
  <c r="J102"/>
  <c r="BK272"/>
  <c r="J272"/>
  <c r="J105"/>
  <c i="4" r="P165"/>
  <c r="BK226"/>
  <c r="J226"/>
  <c r="J103"/>
  <c i="6" r="P155"/>
  <c r="R214"/>
  <c i="7" r="BK140"/>
  <c r="J140"/>
  <c r="J102"/>
  <c i="8" r="P124"/>
  <c i="2" r="R174"/>
  <c r="R254"/>
  <c i="4" r="R126"/>
  <c r="R125"/>
  <c r="R124"/>
  <c r="R206"/>
  <c i="6" r="R155"/>
  <c r="P214"/>
  <c i="7" r="BK124"/>
  <c r="J124"/>
  <c r="J98"/>
  <c i="8" r="BK147"/>
  <c r="J147"/>
  <c r="J99"/>
  <c i="2" r="T174"/>
  <c r="P254"/>
  <c i="4" r="T165"/>
  <c r="T226"/>
  <c i="6" r="R126"/>
  <c r="BK193"/>
  <c r="J193"/>
  <c r="J101"/>
  <c r="BK235"/>
  <c r="J235"/>
  <c r="J103"/>
  <c i="8" r="R124"/>
  <c r="R147"/>
  <c i="2" r="T128"/>
  <c r="T127"/>
  <c r="T126"/>
  <c r="R167"/>
  <c r="BK226"/>
  <c r="J226"/>
  <c r="J103"/>
  <c r="BK285"/>
  <c r="J285"/>
  <c r="J106"/>
  <c i="3" r="R140"/>
  <c i="4" r="T155"/>
  <c r="P194"/>
  <c r="BK239"/>
  <c r="J239"/>
  <c r="J104"/>
  <c i="5" r="BK124"/>
  <c i="6" r="P126"/>
  <c r="P125"/>
  <c r="P124"/>
  <c i="1" r="AU99"/>
  <c i="6" r="R193"/>
  <c r="P235"/>
  <c i="7" r="P140"/>
  <c i="8" r="P147"/>
  <c r="BK158"/>
  <c r="J158"/>
  <c r="J100"/>
  <c r="T158"/>
  <c i="2" r="R128"/>
  <c r="R127"/>
  <c r="R126"/>
  <c r="P167"/>
  <c r="P226"/>
  <c r="P285"/>
  <c i="3" r="R124"/>
  <c r="R123"/>
  <c r="R122"/>
  <c r="BK140"/>
  <c r="J140"/>
  <c r="J102"/>
  <c i="4" r="P155"/>
  <c r="T194"/>
  <c r="T239"/>
  <c i="6" r="BK126"/>
  <c r="J126"/>
  <c r="J98"/>
  <c r="BK214"/>
  <c r="J214"/>
  <c r="J102"/>
  <c i="7" r="T140"/>
  <c i="8" r="T124"/>
  <c r="T123"/>
  <c r="T122"/>
  <c r="T147"/>
  <c r="P158"/>
  <c r="R158"/>
  <c i="7" r="BK137"/>
  <c r="J137"/>
  <c r="J101"/>
  <c i="3" r="BK137"/>
  <c r="J137"/>
  <c r="J101"/>
  <c i="5" r="BK131"/>
  <c r="J131"/>
  <c r="J99"/>
  <c r="BK137"/>
  <c r="J137"/>
  <c r="J101"/>
  <c i="7" r="BK131"/>
  <c r="J131"/>
  <c r="J99"/>
  <c i="3" r="BK134"/>
  <c r="J134"/>
  <c r="J100"/>
  <c i="5" r="BK134"/>
  <c r="J134"/>
  <c r="J100"/>
  <c i="3" r="BK131"/>
  <c r="J131"/>
  <c r="J99"/>
  <c i="7" r="BK134"/>
  <c r="J134"/>
  <c r="J100"/>
  <c i="8" r="BK166"/>
  <c r="J166"/>
  <c r="J102"/>
  <c r="BK163"/>
  <c r="J163"/>
  <c r="J101"/>
  <c r="BE125"/>
  <c r="J89"/>
  <c r="F92"/>
  <c r="BE135"/>
  <c r="BE154"/>
  <c r="BE145"/>
  <c r="BE150"/>
  <c r="BE164"/>
  <c r="E85"/>
  <c r="BE129"/>
  <c r="BE137"/>
  <c r="BE161"/>
  <c r="BE141"/>
  <c r="BE143"/>
  <c r="BE148"/>
  <c r="BE131"/>
  <c r="BE152"/>
  <c r="BE167"/>
  <c i="7" r="BK123"/>
  <c r="BK122"/>
  <c r="J122"/>
  <c r="J96"/>
  <c i="8" r="BE139"/>
  <c r="BE156"/>
  <c r="BE127"/>
  <c r="BE133"/>
  <c r="BE159"/>
  <c i="7" r="J116"/>
  <c r="BE125"/>
  <c r="BE129"/>
  <c r="BE141"/>
  <c r="E112"/>
  <c r="F92"/>
  <c r="BE138"/>
  <c r="BE135"/>
  <c r="BE144"/>
  <c r="BE146"/>
  <c i="6" r="BK125"/>
  <c r="J125"/>
  <c r="J97"/>
  <c i="7" r="BE127"/>
  <c r="BE132"/>
  <c i="5" r="J124"/>
  <c r="J98"/>
  <c i="6" r="BE141"/>
  <c r="BE153"/>
  <c r="BE196"/>
  <c r="BE204"/>
  <c r="BE133"/>
  <c r="BE143"/>
  <c r="BE184"/>
  <c r="BE192"/>
  <c r="BE230"/>
  <c r="E85"/>
  <c r="F121"/>
  <c r="BE145"/>
  <c r="BE189"/>
  <c r="BE201"/>
  <c r="BE131"/>
  <c r="BE137"/>
  <c r="BE199"/>
  <c r="BE207"/>
  <c r="BE208"/>
  <c r="BE228"/>
  <c r="BE232"/>
  <c r="BE234"/>
  <c r="BE236"/>
  <c r="BE152"/>
  <c r="BE158"/>
  <c r="BE174"/>
  <c r="BE177"/>
  <c r="BE206"/>
  <c r="BE215"/>
  <c r="BE240"/>
  <c r="BE254"/>
  <c r="BE129"/>
  <c r="BE139"/>
  <c r="BE149"/>
  <c r="BE164"/>
  <c r="BE168"/>
  <c r="BE191"/>
  <c r="BE198"/>
  <c r="BE209"/>
  <c r="BE217"/>
  <c r="BE238"/>
  <c r="BE245"/>
  <c r="BE147"/>
  <c r="BE166"/>
  <c r="BE179"/>
  <c r="BE185"/>
  <c r="BE213"/>
  <c r="BE127"/>
  <c r="BE156"/>
  <c r="BE159"/>
  <c r="BE175"/>
  <c r="BE188"/>
  <c r="BE249"/>
  <c r="BE135"/>
  <c r="BE150"/>
  <c r="BE170"/>
  <c r="BE182"/>
  <c r="BE194"/>
  <c r="BE212"/>
  <c r="BE218"/>
  <c r="BE219"/>
  <c r="BE223"/>
  <c r="BE172"/>
  <c r="BE203"/>
  <c r="BE211"/>
  <c r="BE242"/>
  <c r="BE252"/>
  <c r="J89"/>
  <c r="BE162"/>
  <c r="BE181"/>
  <c r="BE186"/>
  <c r="BE210"/>
  <c r="BE222"/>
  <c r="BE225"/>
  <c i="4" r="BK125"/>
  <c r="J125"/>
  <c r="J97"/>
  <c i="5" r="E85"/>
  <c r="J116"/>
  <c r="BE125"/>
  <c r="BE132"/>
  <c r="F119"/>
  <c r="BE138"/>
  <c r="BE135"/>
  <c r="BE127"/>
  <c r="BE144"/>
  <c r="BE141"/>
  <c r="BE146"/>
  <c r="BE129"/>
  <c i="4" r="BE143"/>
  <c r="BE166"/>
  <c r="BE174"/>
  <c r="BE223"/>
  <c r="F121"/>
  <c r="BE135"/>
  <c r="BE149"/>
  <c r="BE176"/>
  <c r="BE181"/>
  <c r="BE185"/>
  <c r="BE199"/>
  <c r="BE229"/>
  <c r="J89"/>
  <c r="BE137"/>
  <c r="BE213"/>
  <c r="BE243"/>
  <c r="E85"/>
  <c r="BE141"/>
  <c r="BE156"/>
  <c r="BE186"/>
  <c r="BE190"/>
  <c r="BE245"/>
  <c r="BE129"/>
  <c r="BE139"/>
  <c r="BE152"/>
  <c r="BE159"/>
  <c r="BE170"/>
  <c r="BE183"/>
  <c r="BE195"/>
  <c r="BE231"/>
  <c r="BE145"/>
  <c r="BE153"/>
  <c r="BE163"/>
  <c r="BE178"/>
  <c r="BE188"/>
  <c r="BE209"/>
  <c r="BE218"/>
  <c r="BE127"/>
  <c r="BE147"/>
  <c r="BE189"/>
  <c r="BE204"/>
  <c r="BE216"/>
  <c r="BE233"/>
  <c r="BE200"/>
  <c r="BE210"/>
  <c i="3" r="J124"/>
  <c r="J98"/>
  <c i="4" r="BE150"/>
  <c r="BE158"/>
  <c r="BE161"/>
  <c r="BE168"/>
  <c r="BE180"/>
  <c r="BE197"/>
  <c r="BE205"/>
  <c r="BE208"/>
  <c r="BE225"/>
  <c r="BE236"/>
  <c r="BE131"/>
  <c r="BE172"/>
  <c r="BE192"/>
  <c r="BE202"/>
  <c r="BE214"/>
  <c r="BE240"/>
  <c r="BE133"/>
  <c r="BE193"/>
  <c r="BE207"/>
  <c r="BE221"/>
  <c r="BE227"/>
  <c i="3" r="BE132"/>
  <c r="F92"/>
  <c r="E112"/>
  <c r="BE144"/>
  <c r="J116"/>
  <c r="BE135"/>
  <c r="BE146"/>
  <c r="BE125"/>
  <c r="BE138"/>
  <c r="BE141"/>
  <c r="BE129"/>
  <c r="BE127"/>
  <c i="1" r="BA95"/>
  <c r="BD95"/>
  <c r="BB95"/>
  <c i="2" r="J89"/>
  <c r="E116"/>
  <c r="BE133"/>
  <c r="BE139"/>
  <c r="F92"/>
  <c r="BE137"/>
  <c r="BE141"/>
  <c r="BE143"/>
  <c r="BE145"/>
  <c r="BE151"/>
  <c r="BE152"/>
  <c r="BE158"/>
  <c r="BE161"/>
  <c r="BE170"/>
  <c r="BE171"/>
  <c r="BE181"/>
  <c r="BE185"/>
  <c r="BE190"/>
  <c r="BE202"/>
  <c r="BE204"/>
  <c r="BE211"/>
  <c r="BE212"/>
  <c r="BE214"/>
  <c r="BE217"/>
  <c r="BE220"/>
  <c r="BE222"/>
  <c r="BE225"/>
  <c r="BE234"/>
  <c r="BE237"/>
  <c r="BE266"/>
  <c r="BE268"/>
  <c r="BE275"/>
  <c r="BE135"/>
  <c r="BE129"/>
  <c r="BE147"/>
  <c r="BE149"/>
  <c r="BE154"/>
  <c r="BE165"/>
  <c r="BE177"/>
  <c r="BE187"/>
  <c r="BE189"/>
  <c r="BE192"/>
  <c r="BE194"/>
  <c r="BE196"/>
  <c r="BE198"/>
  <c r="BE200"/>
  <c r="BE205"/>
  <c r="BE207"/>
  <c r="BE209"/>
  <c r="BE219"/>
  <c r="BE221"/>
  <c r="BE224"/>
  <c r="BE229"/>
  <c r="BE231"/>
  <c r="BE235"/>
  <c r="BE239"/>
  <c r="BE241"/>
  <c r="BE242"/>
  <c r="BE244"/>
  <c r="BE247"/>
  <c r="BE249"/>
  <c r="BE251"/>
  <c r="BE257"/>
  <c r="BE259"/>
  <c r="BE264"/>
  <c r="BE270"/>
  <c r="BE273"/>
  <c r="BE279"/>
  <c r="BE282"/>
  <c r="BE289"/>
  <c i="1" r="AW95"/>
  <c i="2" r="BE131"/>
  <c r="BE155"/>
  <c r="BE160"/>
  <c r="BE163"/>
  <c r="BE168"/>
  <c r="BE173"/>
  <c r="BE175"/>
  <c r="BE179"/>
  <c r="BE183"/>
  <c r="BE197"/>
  <c r="BE201"/>
  <c r="BE216"/>
  <c r="BE223"/>
  <c r="BE227"/>
  <c r="BE230"/>
  <c r="BE252"/>
  <c r="BE255"/>
  <c r="BE260"/>
  <c r="BE261"/>
  <c r="BE262"/>
  <c r="BE277"/>
  <c r="BE286"/>
  <c r="BE291"/>
  <c i="1" r="BC95"/>
  <c i="4" r="J34"/>
  <c i="1" r="AW97"/>
  <c i="8" r="J34"/>
  <c i="1" r="AW101"/>
  <c i="3" r="F35"/>
  <c i="1" r="BB96"/>
  <c i="5" r="F35"/>
  <c i="1" r="BB98"/>
  <c i="6" r="F36"/>
  <c i="1" r="BC99"/>
  <c i="4" r="F37"/>
  <c i="1" r="BD97"/>
  <c i="7" r="F37"/>
  <c i="1" r="BD100"/>
  <c i="4" r="F35"/>
  <c i="1" r="BB97"/>
  <c i="8" r="F34"/>
  <c i="1" r="BA101"/>
  <c i="4" r="F34"/>
  <c i="1" r="BA97"/>
  <c i="8" r="F37"/>
  <c i="1" r="BD101"/>
  <c i="3" r="F34"/>
  <c i="1" r="BA96"/>
  <c i="5" r="F37"/>
  <c i="1" r="BD98"/>
  <c i="7" r="F34"/>
  <c i="1" r="BA100"/>
  <c i="7" r="F36"/>
  <c i="1" r="BC100"/>
  <c i="7" r="F35"/>
  <c i="1" r="BB100"/>
  <c i="8" r="F35"/>
  <c i="1" r="BB101"/>
  <c i="5" r="F34"/>
  <c i="1" r="BA98"/>
  <c i="6" r="J34"/>
  <c i="1" r="AW99"/>
  <c i="3" r="F37"/>
  <c i="1" r="BD96"/>
  <c i="5" r="F36"/>
  <c i="1" r="BC98"/>
  <c i="6" r="F37"/>
  <c i="1" r="BD99"/>
  <c i="4" r="F36"/>
  <c i="1" r="BC97"/>
  <c i="7" r="J34"/>
  <c i="1" r="AW100"/>
  <c i="8" r="F36"/>
  <c i="1" r="BC101"/>
  <c i="3" r="J34"/>
  <c i="1" r="AW96"/>
  <c i="5" r="J34"/>
  <c i="1" r="AW98"/>
  <c i="6" r="F35"/>
  <c i="1" r="BB99"/>
  <c i="3" r="F36"/>
  <c i="1" r="BC96"/>
  <c i="6" r="F34"/>
  <c i="1" r="BA99"/>
  <c i="2" l="1" r="P127"/>
  <c r="P126"/>
  <c i="1" r="AU95"/>
  <c i="3" r="BK123"/>
  <c r="BK122"/>
  <c r="J122"/>
  <c r="J96"/>
  <c i="6" r="T125"/>
  <c r="T124"/>
  <c i="7" r="R123"/>
  <c r="R122"/>
  <c i="8" r="R123"/>
  <c r="R122"/>
  <c i="7" r="T123"/>
  <c r="T122"/>
  <c i="5" r="T123"/>
  <c r="T122"/>
  <c r="P123"/>
  <c r="P122"/>
  <c i="1" r="AU98"/>
  <c i="4" r="T125"/>
  <c r="T124"/>
  <c r="P125"/>
  <c r="P124"/>
  <c i="1" r="AU97"/>
  <c i="5" r="BK123"/>
  <c r="J123"/>
  <c r="J97"/>
  <c i="8" r="P123"/>
  <c r="P122"/>
  <c i="1" r="AU101"/>
  <c i="3" r="P123"/>
  <c r="P122"/>
  <c i="1" r="AU96"/>
  <c i="3" r="T123"/>
  <c r="T122"/>
  <c i="6" r="R125"/>
  <c r="R124"/>
  <c i="7" r="P123"/>
  <c r="P122"/>
  <c i="1" r="AU100"/>
  <c i="2" r="BK127"/>
  <c r="J127"/>
  <c r="J97"/>
  <c i="8" r="BK123"/>
  <c r="J123"/>
  <c r="J97"/>
  <c i="7" r="J123"/>
  <c r="J97"/>
  <c i="6" r="BK124"/>
  <c r="J124"/>
  <c i="4" r="BK124"/>
  <c r="J124"/>
  <c i="2" r="J33"/>
  <c i="1" r="AV95"/>
  <c r="AT95"/>
  <c i="4" r="F33"/>
  <c i="1" r="AZ97"/>
  <c r="BC94"/>
  <c r="W32"/>
  <c i="3" r="J33"/>
  <c i="1" r="AV96"/>
  <c r="AT96"/>
  <c i="6" r="J30"/>
  <c i="1" r="AG99"/>
  <c i="7" r="F33"/>
  <c i="1" r="AZ100"/>
  <c r="BD94"/>
  <c r="W33"/>
  <c r="BB94"/>
  <c r="W31"/>
  <c i="2" r="F33"/>
  <c i="1" r="AZ95"/>
  <c i="4" r="J30"/>
  <c i="1" r="AG97"/>
  <c i="5" r="J33"/>
  <c i="1" r="AV98"/>
  <c r="AT98"/>
  <c i="7" r="J33"/>
  <c i="1" r="AV100"/>
  <c r="AT100"/>
  <c i="8" r="F33"/>
  <c i="1" r="AZ101"/>
  <c i="4" r="J33"/>
  <c i="1" r="AV97"/>
  <c r="AT97"/>
  <c i="3" r="F33"/>
  <c i="1" r="AZ96"/>
  <c i="6" r="F33"/>
  <c i="1" r="AZ99"/>
  <c i="5" r="F33"/>
  <c i="1" r="AZ98"/>
  <c i="7" r="J30"/>
  <c i="1" r="AG100"/>
  <c i="8" r="J33"/>
  <c i="1" r="AV101"/>
  <c r="AT101"/>
  <c i="6" r="J33"/>
  <c i="1" r="AV99"/>
  <c r="AT99"/>
  <c r="BA94"/>
  <c r="W30"/>
  <c i="2" l="1" r="BK126"/>
  <c r="J126"/>
  <c r="J96"/>
  <c i="5" r="BK122"/>
  <c r="J122"/>
  <c i="3" r="J123"/>
  <c r="J97"/>
  <c i="8" r="BK122"/>
  <c r="J122"/>
  <c r="J96"/>
  <c i="1" r="AN100"/>
  <c r="AN99"/>
  <c i="6" r="J96"/>
  <c i="7" r="J39"/>
  <c i="6" r="J39"/>
  <c i="1" r="AN97"/>
  <c i="4" r="J96"/>
  <c r="J39"/>
  <c i="1" r="AU94"/>
  <c i="5" r="J30"/>
  <c i="1" r="AG98"/>
  <c i="3" r="J30"/>
  <c i="1" r="AG96"/>
  <c r="AZ94"/>
  <c r="W29"/>
  <c r="AW94"/>
  <c r="AK30"/>
  <c r="AX94"/>
  <c r="AY94"/>
  <c i="5" l="1" r="J39"/>
  <c i="3" r="J39"/>
  <c i="5" r="J96"/>
  <c i="1" r="AN96"/>
  <c r="AN98"/>
  <c i="8" r="J30"/>
  <c i="1" r="AG101"/>
  <c i="2" r="J30"/>
  <c i="1" r="AG95"/>
  <c r="AN95"/>
  <c r="AV94"/>
  <c r="AK29"/>
  <c i="8" l="1" r="J39"/>
  <c i="2" r="J39"/>
  <c i="1" r="AN101"/>
  <c r="AT94"/>
  <c r="AG94"/>
  <c r="AK26"/>
  <c l="1" r="AN9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<sst xmlns="http://schemas.openxmlformats.org/spreadsheetml/2006/main">
  <si>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</si>
  <si>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</si>
  <si>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</si>
  <si>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</si>
  <si>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</si>
  <si>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{47e98f25-14c0-4a76-b24e-8b2d2ae14280}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</si>
  <si>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</si>
  <si>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</si>
  <si>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</si>
  <si>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</si>
  <si>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</si>
  <si>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</si>
  <si>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</si>
  <si>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</si>
  <si>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53-2023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</si>
  <si>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</si>
  <si>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</si>
  <si>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Lanškroun, ulice Na Větru - stavební úpravy</t>
  </si>
  <si>
    <t>KSO:</t>
  </si>
  <si>
    <t>CC-CZ:</t>
  </si>
  <si>
    <t>Místo:</t>
  </si>
  <si>
    <t xml:space="preserve"> </t>
  </si>
  <si>
    <t>Datum:</t>
  </si>
  <si>
    <t>8. 2. 2024</t>
  </si>
  <si>
    <t>Zadavatel:</t>
  </si>
  <si>
    <t>IČ:</t>
  </si>
  <si>
    <t>00279102</t>
  </si>
  <si>
    <t>Město Lanškroun</t>
  </si>
  <si>
    <t>DIČ:</t>
  </si>
  <si>
    <t>CZ00279102</t>
  </si>
  <si>
    <t>Uchazeč:</t>
  </si>
  <si>
    <t>Vyplň údaj</t>
  </si>
  <si>
    <t>Projektant:</t>
  </si>
  <si>
    <t>62584332</t>
  </si>
  <si>
    <t>Sinpps s.r.o</t>
  </si>
  <si>
    <t>CZ62584332</t>
  </si>
  <si>
    <t>Zpracovatel:</t>
  </si>
  <si>
    <t>True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</si>
  <si>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</si>
  <si>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</si>
  <si>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</si>
  <si>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</si>
  <si>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</si>
  <si>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</si>
  <si>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</si>
  <si>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</si>
  <si>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</si>
  <si>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</si>
  <si>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</si>
  <si>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</si>
  <si>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</si>
  <si>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</si>
  <si>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</si>
  <si>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</si>
  <si>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</si>
  <si>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</si>
  <si>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</si>
  <si>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</si>
  <si>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</si>
  <si>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</si>
  <si>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</si>
  <si>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</si>
  <si>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</si>
  <si>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</si>
  <si>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</si>
  <si>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</si>
  <si>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</si>
  <si>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</si>
  <si>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</si>
  <si>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</si>
  <si>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</si>
  <si>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</si>
  <si>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</si>
  <si>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</si>
  <si>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</si>
  <si>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</si>
  <si>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</si>
  <si>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</si>
  <si>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</si>
  <si>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</si>
  <si>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</si>
  <si>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</si>
  <si>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</si>
  <si>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</si>
  <si>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SO101</t>
  </si>
  <si>
    <t>Komunikace vč. odvodnění</t>
  </si>
  <si>
    <t>STA</t>
  </si>
  <si>
    <t>1</t>
  </si>
  <si>
    <t>{250b4ba0-f7f3-433c-a667-60da168648ab}</t>
  </si>
  <si>
    <t>2</t>
  </si>
  <si>
    <t>SO101.1</t>
  </si>
  <si>
    <t>Sanace</t>
  </si>
  <si>
    <t>{94535219-9a71-4700-8d5a-0336615d8378}</t>
  </si>
  <si>
    <t>SO102</t>
  </si>
  <si>
    <t>{990e62f6-1fbc-4400-bd4e-63659afc2f1a}</t>
  </si>
  <si>
    <t>SO102.1</t>
  </si>
  <si>
    <t>{12f8ffad-1131-49c7-bcc2-f2573d7716e2}</t>
  </si>
  <si>
    <t>SO103</t>
  </si>
  <si>
    <t>{febb67aa-7bcd-4b9b-8a1a-e33b956e141d}</t>
  </si>
  <si>
    <t>SO103.1</t>
  </si>
  <si>
    <t>{b2980d27-80c4-4d3a-88cb-b3c59bd2c1ef}</t>
  </si>
  <si>
    <t>SO900</t>
  </si>
  <si>
    <t>VRN</t>
  </si>
  <si>
    <t>{8311d2ee-03fa-43eb-a002-ce85d4fed26e}</t>
  </si>
  <si>
    <t>KRYCÍ LIST SOUPISU PRACÍ</t>
  </si>
  <si>
    <t>Objekt:</t>
  </si>
  <si>
    <t>SO101 - Komunikace vč. odvodnění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</si>
  <si>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</si>
  <si>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</si>
  <si>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</si>
  <si>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</si>
  <si>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</si>
  <si>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</si>
  <si>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</si>
  <si>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 (vsakovací trativod, drenáž)</t>
  </si>
  <si>
    <t xml:space="preserve">    3 - Svislé a kompletní konstrukce</t>
  </si>
  <si>
    <t xml:space="preserve">    5 - Komunikace pozemní</t>
  </si>
  <si>
    <t xml:space="preserve">    8 - Trubní vedení</t>
  </si>
  <si>
    <t xml:space="preserve">    9 - Ostatní konstrukce a práce, bourání</t>
  </si>
  <si>
    <t xml:space="preserve">    10 - Dopravní značení</t>
  </si>
  <si>
    <t xml:space="preserve">    997 - Přesun sutě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</si>
  <si>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</si>
  <si>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</si>
  <si>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</si>
  <si>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</si>
  <si>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</si>
  <si>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</si>
  <si>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</si>
  <si>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</si>
  <si>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</si>
  <si>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</si>
  <si>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</si>
  <si>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</si>
  <si>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</si>
  <si>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</si>
  <si>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</si>
  <si>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</si>
  <si>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</si>
  <si>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</si>
  <si>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</si>
  <si>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113106123</t>
  </si>
  <si>
    <t>Rozebrání dlažeb ze zámkových dlaždic komunikací pro pěší ručně</t>
  </si>
  <si>
    <t>m2</t>
  </si>
  <si>
    <t>CS ÚRS 2024 01</t>
  </si>
  <si>
    <t>4</t>
  </si>
  <si>
    <t>-658986788</t>
  </si>
  <si>
    <t>Online PSC</t>
  </si>
  <si>
    <t>https://podminky.urs.cz/item/CS_URS_2024_01/113106123</t>
  </si>
  <si>
    <t>113106132</t>
  </si>
  <si>
    <t>Rozebrání dlažeb z betonových nebo kamenných dlaždic komunikací pro pěší strojně pl do 50 m2 (po částech)</t>
  </si>
  <si>
    <t>-1941764546</t>
  </si>
  <si>
    <t>https://podminky.urs.cz/item/CS_URS_2024_01/113106132</t>
  </si>
  <si>
    <t>3</t>
  </si>
  <si>
    <t>113107182</t>
  </si>
  <si>
    <t>Odstranění podkladu živičného tl přes 50 do 100 mm strojně pl přes 50 do 200 m2 (po částech)</t>
  </si>
  <si>
    <t>-1006269832</t>
  </si>
  <si>
    <t>https://podminky.urs.cz/item/CS_URS_2024_01/113107182</t>
  </si>
  <si>
    <t>113107171</t>
  </si>
  <si>
    <t>Odstranění podkladu z betonu prostého tl přes 100 do 150 mm strojně pl přes 50 do 200 m2 (po částech)</t>
  </si>
  <si>
    <t>98906863</t>
  </si>
  <si>
    <t>https://podminky.urs.cz/item/CS_URS_2024_01/113107171</t>
  </si>
  <si>
    <t>5</t>
  </si>
  <si>
    <t>113107162</t>
  </si>
  <si>
    <t>Odstranění podkladu z kameniva drceného tl přes 100 do 200 mm strojně pl přes 50 do 200 m2 (po částech)</t>
  </si>
  <si>
    <t>306626876</t>
  </si>
  <si>
    <t>https://podminky.urs.cz/item/CS_URS_2024_01/113107162</t>
  </si>
  <si>
    <t>6</t>
  </si>
  <si>
    <t>113202111</t>
  </si>
  <si>
    <t>Vytrhání obrub krajníků obrubníků stojatých</t>
  </si>
  <si>
    <t>m</t>
  </si>
  <si>
    <t>632329658</t>
  </si>
  <si>
    <t>https://podminky.urs.cz/item/CS_URS_2024_01/113202111</t>
  </si>
  <si>
    <t>7</t>
  </si>
  <si>
    <t>113204111</t>
  </si>
  <si>
    <t>Vytrhání obrub záhonových</t>
  </si>
  <si>
    <t>1999916234</t>
  </si>
  <si>
    <t>https://podminky.urs.cz/item/CS_URS_2024_01/113204111</t>
  </si>
  <si>
    <t>8</t>
  </si>
  <si>
    <t>121151103</t>
  </si>
  <si>
    <t>Sejmutí ornice plochy do 100 m2 tl vrstvy do 200 mm strojně</t>
  </si>
  <si>
    <t>2088969973</t>
  </si>
  <si>
    <t>https://podminky.urs.cz/item/CS_URS_2024_01/121151103</t>
  </si>
  <si>
    <t>9</t>
  </si>
  <si>
    <t>132251101</t>
  </si>
  <si>
    <t>Hloubení rýh nezapažených š do 800 mm v hornině třídy těžitelnosti I skupiny 3 objem do 20 m3 strojně</t>
  </si>
  <si>
    <t>m3</t>
  </si>
  <si>
    <t>-14887791</t>
  </si>
  <si>
    <t>https://podminky.urs.cz/item/CS_URS_2024_01/132251101</t>
  </si>
  <si>
    <t>10</t>
  </si>
  <si>
    <t>162751114</t>
  </si>
  <si>
    <t>Vodorovné přemístění přes 6 000 do 7000 m výkopku/sypaniny z horniny třídy těžitelnosti I skupiny 1 až 3</t>
  </si>
  <si>
    <t>97799974</t>
  </si>
  <si>
    <t>https://podminky.urs.cz/item/CS_URS_2024_01/162751114</t>
  </si>
  <si>
    <t>11</t>
  </si>
  <si>
    <t>181351003</t>
  </si>
  <si>
    <t>Rozprostření ornice tl vrstvy do 200 mm pl do 100 m2 v rovině nebo ve svahu do 1:5 strojně</t>
  </si>
  <si>
    <t>1922393697</t>
  </si>
  <si>
    <t>https://podminky.urs.cz/item/CS_URS_2024_01/181351003</t>
  </si>
  <si>
    <t>M</t>
  </si>
  <si>
    <t>10364101</t>
  </si>
  <si>
    <t xml:space="preserve">zemina pro terénní úpravy -  ornice</t>
  </si>
  <si>
    <t>t</t>
  </si>
  <si>
    <t>-1941151746</t>
  </si>
  <si>
    <t>13</t>
  </si>
  <si>
    <t>181411131</t>
  </si>
  <si>
    <t>Založení parkového trávníku výsevem pl do 1000 m2 v rovině a ve svahu do 1:5</t>
  </si>
  <si>
    <t>1738754071</t>
  </si>
  <si>
    <t>https://podminky.urs.cz/item/CS_URS_2024_01/181411131</t>
  </si>
  <si>
    <t>14</t>
  </si>
  <si>
    <t>00572410</t>
  </si>
  <si>
    <t>osivo směs travní parková</t>
  </si>
  <si>
    <t>kg</t>
  </si>
  <si>
    <t>261230083</t>
  </si>
  <si>
    <t>15</t>
  </si>
  <si>
    <t>181152302</t>
  </si>
  <si>
    <t>Úprava pláně pro silnice a dálnice v zářezech se zhutněním</t>
  </si>
  <si>
    <t>1351999731</t>
  </si>
  <si>
    <t>https://podminky.urs.cz/item/CS_URS_2024_01/181152302</t>
  </si>
  <si>
    <t>Zakládání (vsakovací trativod, drenáž)</t>
  </si>
  <si>
    <t>16</t>
  </si>
  <si>
    <t>211971121</t>
  </si>
  <si>
    <t>Zřízení opláštění žeber nebo trativodů geotextilií v rýze nebo zářezu sklonu přes 1:2 š do 2,5 m</t>
  </si>
  <si>
    <t>-2031505482</t>
  </si>
  <si>
    <t>https://podminky.urs.cz/item/CS_URS_2024_01/211971121</t>
  </si>
  <si>
    <t>17</t>
  </si>
  <si>
    <t>69311228</t>
  </si>
  <si>
    <t>geotextilie netkaná separační, ochranná, filtrační, drenážní PES 250g/m2</t>
  </si>
  <si>
    <t>-1747230643</t>
  </si>
  <si>
    <t>18</t>
  </si>
  <si>
    <t>212572111</t>
  </si>
  <si>
    <t>Lože pro trativody ze štěrkopísku tříděného</t>
  </si>
  <si>
    <t>-885802317</t>
  </si>
  <si>
    <t>https://podminky.urs.cz/item/CS_URS_2024_01/212572111</t>
  </si>
  <si>
    <t>19</t>
  </si>
  <si>
    <t>212755216</t>
  </si>
  <si>
    <t>Trativody z drenážních trubek plastových flexibilních D 160 mm bez lože</t>
  </si>
  <si>
    <t>-2026380823</t>
  </si>
  <si>
    <t>https://podminky.urs.cz/item/CS_URS_2024_01/212755216</t>
  </si>
  <si>
    <t>20</t>
  </si>
  <si>
    <t>211531111</t>
  </si>
  <si>
    <t>Výplň odvodňovacích žeber nebo trativodů kamenivem hrubým drceným frakce 16 až 32 mm</t>
  </si>
  <si>
    <t>713332130</t>
  </si>
  <si>
    <t>https://podminky.urs.cz/item/CS_URS_2024_01/211531111</t>
  </si>
  <si>
    <t>Svislé a kompletní konstrukce</t>
  </si>
  <si>
    <t>338171111</t>
  </si>
  <si>
    <t>Osazování sloupků a vzpěr plotových ocelových v do 2 m se zalitím MC</t>
  </si>
  <si>
    <t>kus</t>
  </si>
  <si>
    <t>1382670535</t>
  </si>
  <si>
    <t>https://podminky.urs.cz/item/CS_URS_2024_01/338171111</t>
  </si>
  <si>
    <t>22</t>
  </si>
  <si>
    <t>55342252</t>
  </si>
  <si>
    <t>sloupek plotový průběžný Pz a komaxitový 2000/38x1,5mm</t>
  </si>
  <si>
    <t>1968756130</t>
  </si>
  <si>
    <t>23</t>
  </si>
  <si>
    <t>348401130</t>
  </si>
  <si>
    <t>Montáž oplocení ze strojového pletiva s napínacími dráty v přes 1,6 do 2,0 m</t>
  </si>
  <si>
    <t>-894339793</t>
  </si>
  <si>
    <t>https://podminky.urs.cz/item/CS_URS_2024_01/348401130</t>
  </si>
  <si>
    <t>24</t>
  </si>
  <si>
    <t>31324768</t>
  </si>
  <si>
    <t>pletivo drátěné se čtvercovými oky zapletené Pz 50x2x2000mm</t>
  </si>
  <si>
    <t>-161623562</t>
  </si>
  <si>
    <t>Komunikace pozemní</t>
  </si>
  <si>
    <t>25</t>
  </si>
  <si>
    <t>564671111</t>
  </si>
  <si>
    <t>Podklad z kameniva hrubého drceného vel. 63-125 mm plochy přes 100 m2 tl 250 mm</t>
  </si>
  <si>
    <t>-773352110</t>
  </si>
  <si>
    <t>https://podminky.urs.cz/item/CS_URS_2024_01/564671111</t>
  </si>
  <si>
    <t>26</t>
  </si>
  <si>
    <t>564861111</t>
  </si>
  <si>
    <t xml:space="preserve">Podklad ze štěrkodrtě ŠD plochy přes 100 m2 tl 200 mm </t>
  </si>
  <si>
    <t>-1399232508</t>
  </si>
  <si>
    <t>https://podminky.urs.cz/item/CS_URS_2024_01/564861111</t>
  </si>
  <si>
    <t>27</t>
  </si>
  <si>
    <t>564851011</t>
  </si>
  <si>
    <t>Podklad ze štěrkodrtě ŠD plochy do 100 m2 tl 150 mm</t>
  </si>
  <si>
    <t>90613324</t>
  </si>
  <si>
    <t>https://podminky.urs.cz/item/CS_URS_2024_01/564851011</t>
  </si>
  <si>
    <t>28</t>
  </si>
  <si>
    <t>567122111</t>
  </si>
  <si>
    <t>Podklad ze směsi stmelené cementem SC C 8/10 (KSC I) tl 120 mm</t>
  </si>
  <si>
    <t>-1730503420</t>
  </si>
  <si>
    <t>https://podminky.urs.cz/item/CS_URS_2024_01/567122111</t>
  </si>
  <si>
    <t>29</t>
  </si>
  <si>
    <t>567921111</t>
  </si>
  <si>
    <t>Podklad z mezerovitého betonu MCB tl 120 mm</t>
  </si>
  <si>
    <t>1538482891</t>
  </si>
  <si>
    <t>https://podminky.urs.cz/item/CS_URS_2024_01/567921111</t>
  </si>
  <si>
    <t>30</t>
  </si>
  <si>
    <t>573191111</t>
  </si>
  <si>
    <t>Postřik infiltrační kationaktivní emulzí v množství 1 kg/m2</t>
  </si>
  <si>
    <t>-1924587587</t>
  </si>
  <si>
    <t>https://podminky.urs.cz/item/CS_URS_2024_01/573191111</t>
  </si>
  <si>
    <t>31</t>
  </si>
  <si>
    <t>565145111</t>
  </si>
  <si>
    <t>Asfaltový beton vrstva podkladní ACP 16+ 50/70 (obalované kamenivo OKS) tl 60 mm š do 3 m</t>
  </si>
  <si>
    <t>399507735</t>
  </si>
  <si>
    <t>https://podminky.urs.cz/item/CS_URS_2024_01/565145111</t>
  </si>
  <si>
    <t>32</t>
  </si>
  <si>
    <t>R21</t>
  </si>
  <si>
    <t>Postřik vápenným hydrátem</t>
  </si>
  <si>
    <t>-698150722</t>
  </si>
  <si>
    <t>33</t>
  </si>
  <si>
    <t>573231106</t>
  </si>
  <si>
    <t>Postřik živičný spojovací ze silniční emulze v množství 0,30 kg/m2</t>
  </si>
  <si>
    <t>800493964</t>
  </si>
  <si>
    <t>https://podminky.urs.cz/item/CS_URS_2024_01/573231106</t>
  </si>
  <si>
    <t>34</t>
  </si>
  <si>
    <t>577134111</t>
  </si>
  <si>
    <t>Asfaltový beton vrstva obrusná ACO 11+ 50/70 (ABS) tř. I tl 40 mm š do 3 m z nemodifikovaného asfaltu</t>
  </si>
  <si>
    <t>1425256930</t>
  </si>
  <si>
    <t>https://podminky.urs.cz/item/CS_URS_2024_01/577134111</t>
  </si>
  <si>
    <t>35</t>
  </si>
  <si>
    <t>596211111</t>
  </si>
  <si>
    <t>Kladení zámkové dlažby komunikací pro pěší ručně tl 60 mm skupiny A pl přes 50 do 100 m2 (po částech)</t>
  </si>
  <si>
    <t>1645182744</t>
  </si>
  <si>
    <t>https://podminky.urs.cz/item/CS_URS_2024_01/596211111</t>
  </si>
  <si>
    <t>36</t>
  </si>
  <si>
    <t>59245008</t>
  </si>
  <si>
    <t>dlažba skladebná betonová 200x100mm tl 60mm barevná</t>
  </si>
  <si>
    <t>1123501182</t>
  </si>
  <si>
    <t>37</t>
  </si>
  <si>
    <t>59245006</t>
  </si>
  <si>
    <t>dlažba tvar obdélník betonová pro nevidomé 200x100x60mm barevná</t>
  </si>
  <si>
    <t>1661340930</t>
  </si>
  <si>
    <t>38</t>
  </si>
  <si>
    <t>596211210</t>
  </si>
  <si>
    <t>Kladení zámkové dlažby komunikací pro pěší ručně tl 80 mm skupiny A pl do 50 m2 (po částech)</t>
  </si>
  <si>
    <t>-1765177492</t>
  </si>
  <si>
    <t>https://podminky.urs.cz/item/CS_URS_2024_01/596211210</t>
  </si>
  <si>
    <t>39</t>
  </si>
  <si>
    <t>59245005-1</t>
  </si>
  <si>
    <t>dlažba skladebná betonová 200x100mm tl 80mm barevná</t>
  </si>
  <si>
    <t>312032442</t>
  </si>
  <si>
    <t>40</t>
  </si>
  <si>
    <t>59245020</t>
  </si>
  <si>
    <t>dlažba skladebná betonová 200x100mm tl 80mm přírodní</t>
  </si>
  <si>
    <t>2075748798</t>
  </si>
  <si>
    <t>41</t>
  </si>
  <si>
    <t>596412210</t>
  </si>
  <si>
    <t>Kladení dlažby z vegetačních tvárnic pozemních komunikací tl 80 mm pl do 50 m2 (po částech)</t>
  </si>
  <si>
    <t>134385638</t>
  </si>
  <si>
    <t>https://podminky.urs.cz/item/CS_URS_2024_01/596412210</t>
  </si>
  <si>
    <t>42</t>
  </si>
  <si>
    <t>59245035</t>
  </si>
  <si>
    <t>dlažba zámková zatravňovací 200x200x80 mm barva přírodní "spára 12mm"</t>
  </si>
  <si>
    <t>1322657950</t>
  </si>
  <si>
    <t>43</t>
  </si>
  <si>
    <t>59245005</t>
  </si>
  <si>
    <t>dlažba skladebná betonová 200x100mm tl 80mm barevná - dělící čára stání</t>
  </si>
  <si>
    <t>-499255856</t>
  </si>
  <si>
    <t>Trubní vedení</t>
  </si>
  <si>
    <t>44</t>
  </si>
  <si>
    <t>899102211</t>
  </si>
  <si>
    <t>Demontáž poklopů litinových nebo ocelových včetně rámů hmotnosti přes 50 do 100 kg</t>
  </si>
  <si>
    <t>-904376023</t>
  </si>
  <si>
    <t>https://podminky.urs.cz/item/CS_URS_2024_01/899102211</t>
  </si>
  <si>
    <t>45</t>
  </si>
  <si>
    <t>899102113</t>
  </si>
  <si>
    <t>Osazení poklopů litinových, ocelových nebo železobetonových bez rámů přes 50 kg do 100 kg</t>
  </si>
  <si>
    <t>-2089877678</t>
  </si>
  <si>
    <t>https://podminky.urs.cz/item/CS_URS_2024_01/899102113</t>
  </si>
  <si>
    <t>46</t>
  </si>
  <si>
    <t>55241020</t>
  </si>
  <si>
    <t>poklop šachtový třída D400, čtvercový rám 850, vstup 600mm, bez ventilace</t>
  </si>
  <si>
    <t>-2080734622</t>
  </si>
  <si>
    <t>47</t>
  </si>
  <si>
    <t>899101211</t>
  </si>
  <si>
    <t>Demontáž poklopů litinových nebo ocelových včetně rámů hmotnosti do 50 kg</t>
  </si>
  <si>
    <t>728756968</t>
  </si>
  <si>
    <t>https://podminky.urs.cz/item/CS_URS_2024_01/899101211</t>
  </si>
  <si>
    <t>48</t>
  </si>
  <si>
    <t>899401112</t>
  </si>
  <si>
    <t>Osazení poklopů litinových šoupátkových</t>
  </si>
  <si>
    <t>1393373756</t>
  </si>
  <si>
    <t>https://podminky.urs.cz/item/CS_URS_2024_01/899401112</t>
  </si>
  <si>
    <t>49</t>
  </si>
  <si>
    <t>42291352</t>
  </si>
  <si>
    <t>poklop litinový šoupátkový pro zemní soupravy osazení do terénu a do vozovky</t>
  </si>
  <si>
    <t>1133902739</t>
  </si>
  <si>
    <t>50</t>
  </si>
  <si>
    <t>899401113</t>
  </si>
  <si>
    <t>Osazení poklopů litinových hydrantových</t>
  </si>
  <si>
    <t>-1737718295</t>
  </si>
  <si>
    <t>https://podminky.urs.cz/item/CS_URS_2024_01/899401113</t>
  </si>
  <si>
    <t>51</t>
  </si>
  <si>
    <t>42291452</t>
  </si>
  <si>
    <t>poklop litinový hydrantový DN 80</t>
  </si>
  <si>
    <t>-540043503</t>
  </si>
  <si>
    <t>52</t>
  </si>
  <si>
    <t>UV1</t>
  </si>
  <si>
    <t>UV1 -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</si>
  <si>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kpl</t>
  </si>
  <si>
    <t>-1276565677</t>
  </si>
  <si>
    <t>53</t>
  </si>
  <si>
    <t>UV2</t>
  </si>
  <si>
    <t>UV2 - zřízení nového tělesa s napojením přípojky do stávající kanalizace, včetně dodání kompletu tělesa, rámu s mříží, materiálu, obsypu, hutnění, zemních prací a skládkovného a zrušení stáv. tělesa UV a přípojky</t>
  </si>
  <si>
    <t>-1508378615</t>
  </si>
  <si>
    <t>54</t>
  </si>
  <si>
    <t>UV3</t>
  </si>
  <si>
    <t>UV3 -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</si>
  <si>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407332492</t>
  </si>
  <si>
    <t>55</t>
  </si>
  <si>
    <t>UV4</t>
  </si>
  <si>
    <t>UV4 -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</si>
  <si>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-553068061</t>
  </si>
  <si>
    <t>56</t>
  </si>
  <si>
    <t>UV5</t>
  </si>
  <si>
    <t>UV5 -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</si>
  <si>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-376159798</t>
  </si>
  <si>
    <t>57</t>
  </si>
  <si>
    <t>UV14</t>
  </si>
  <si>
    <t>UV14 - zřízení nového tělesa s napojením přípojky do stávající kanalizace, včetně dodání kompletu tělesa, rámu s mříží, materiálu, obsypu, hutnění, zemních prací a skládkovného</t>
  </si>
  <si>
    <t>-1982113411</t>
  </si>
  <si>
    <t>Ostatní konstrukce a práce, bourání</t>
  </si>
  <si>
    <t>58</t>
  </si>
  <si>
    <t>916131213</t>
  </si>
  <si>
    <t>Osazení silničního obrubníku betonového stojatého s boční opěrou do lože z betonu prostého</t>
  </si>
  <si>
    <t>-327732700</t>
  </si>
  <si>
    <t>https://podminky.urs.cz/item/CS_URS_2024_01/916131213</t>
  </si>
  <si>
    <t>59</t>
  </si>
  <si>
    <t>59217017</t>
  </si>
  <si>
    <t>obrubník betonový chodníkový 1000x100x250mm</t>
  </si>
  <si>
    <t>-1440482988</t>
  </si>
  <si>
    <t>60</t>
  </si>
  <si>
    <t>59217031</t>
  </si>
  <si>
    <t>obrubník betonový silniční 1000x150x250mm</t>
  </si>
  <si>
    <t>-1861928206</t>
  </si>
  <si>
    <t>61</t>
  </si>
  <si>
    <t>916231213</t>
  </si>
  <si>
    <t>Osazení chodníkového obrubníku betonového stojatého s boční opěrou do lože z betonu prostého</t>
  </si>
  <si>
    <t>-1416024366</t>
  </si>
  <si>
    <t>https://podminky.urs.cz/item/CS_URS_2024_01/916231213</t>
  </si>
  <si>
    <t>PSC</t>
  </si>
  <si>
    <t xml:space="preserve">Poznámka k souboru cen:_x000d_
1. V cenách chodníkových obrubníků ležatých i stojatých jsou započteny pro osazení a) do lože z kameniva těženého i náklady na dodání hmot pro lože tl. 80 až 100 mm, b) do lože z betonu prostého i náklady na dodání hmot pro lože tl. 80 až 100 mm; v cenách -1113 a -1213 též náklady na zřízení bočních opěr. 2. Část lože z betonu prostého přesahující tl. 100 mm se oceňuje cenou 916 99-1121 Lože pod obrubníky, krajníky nebo obruby z dlažebních kostek. 3. V cenách nejsou započteny náklady na dodání obrubníků, tyto se oceňují ve specifikaci. 4. Měrná jednotka u příplatků je m délky obrubníku. </t>
  </si>
  <si>
    <t>62</t>
  </si>
  <si>
    <t>59217016</t>
  </si>
  <si>
    <t>obrubník betonový chodníkový 1000x80x250mm</t>
  </si>
  <si>
    <t>-1715353875</t>
  </si>
  <si>
    <t>63</t>
  </si>
  <si>
    <t>916991121</t>
  </si>
  <si>
    <t>Lože pod obrubníky, krajníky nebo obruby z dlažebních kostek z betonu prostého</t>
  </si>
  <si>
    <t>-116254641</t>
  </si>
  <si>
    <t>https://podminky.urs.cz/item/CS_URS_2024_01/916991121</t>
  </si>
  <si>
    <t>64</t>
  </si>
  <si>
    <t>966008211</t>
  </si>
  <si>
    <t>Bourání odvodňovacího proužku z betonových příkopových tvárnic š do 500 mm</t>
  </si>
  <si>
    <t>1941390350</t>
  </si>
  <si>
    <t>https://podminky.urs.cz/item/CS_URS_2024_01/966008211</t>
  </si>
  <si>
    <t>65</t>
  </si>
  <si>
    <t>915491212</t>
  </si>
  <si>
    <t>Osazení vodícího proužku z betonových desek do betonového lože tl do 100 mm š proužku 500 mm</t>
  </si>
  <si>
    <t>706723318</t>
  </si>
  <si>
    <t>https://podminky.urs.cz/item/CS_URS_2024_01/915491212</t>
  </si>
  <si>
    <t>66</t>
  </si>
  <si>
    <t>59218001</t>
  </si>
  <si>
    <t>krajník betonový silniční 500x250x80mm</t>
  </si>
  <si>
    <t>-1907741517</t>
  </si>
  <si>
    <t>67</t>
  </si>
  <si>
    <t>919732211</t>
  </si>
  <si>
    <t>Styčná spára napojení nového živičného povrchu na stávající za tepla š 15 mm hl 25 mm s prořezáním</t>
  </si>
  <si>
    <t>-1935782806</t>
  </si>
  <si>
    <t>https://podminky.urs.cz/item/CS_URS_2024_01/919732211</t>
  </si>
  <si>
    <t>68</t>
  </si>
  <si>
    <t>919111113</t>
  </si>
  <si>
    <t>Řezání dilatačních spár š 4 mm hl do 90 mm příčných nebo podélných v čerstvém CB krytu</t>
  </si>
  <si>
    <t>1574980683</t>
  </si>
  <si>
    <t>https://podminky.urs.cz/item/CS_URS_2024_01/919111113</t>
  </si>
  <si>
    <t xml:space="preserve">Poznámka k souboru cen:_x000d_
1. V cenách jsou započteny i náklady na vyčištění spár po řezání. </t>
  </si>
  <si>
    <t>69</t>
  </si>
  <si>
    <t>919735112</t>
  </si>
  <si>
    <t>Řezání stávajícího živičného krytu hl přes 50 do 100 mm</t>
  </si>
  <si>
    <t>541131205</t>
  </si>
  <si>
    <t>https://podminky.urs.cz/item/CS_URS_2024_01/919735112</t>
  </si>
  <si>
    <t>70</t>
  </si>
  <si>
    <t>919735123</t>
  </si>
  <si>
    <t>Řezání stávajícího betonového krytu hl přes 100 do 150 mm</t>
  </si>
  <si>
    <t>179342667</t>
  </si>
  <si>
    <t>https://podminky.urs.cz/item/CS_URS_2024_01/919735123</t>
  </si>
  <si>
    <t>71</t>
  </si>
  <si>
    <t>R29</t>
  </si>
  <si>
    <t>Osazení plastové zaklapávací chráničky vč dodání, zemních prací, obetonování tl 150 mm, skládkovného a se zhutněným zásypem</t>
  </si>
  <si>
    <t>512</t>
  </si>
  <si>
    <t>633713866</t>
  </si>
  <si>
    <t>72</t>
  </si>
  <si>
    <t>966005311</t>
  </si>
  <si>
    <t>Rozebrání a odstranění silničního svodidla s jednou pásnicí</t>
  </si>
  <si>
    <t>-505673110</t>
  </si>
  <si>
    <t>https://podminky.urs.cz/item/CS_URS_2024_01/966005311</t>
  </si>
  <si>
    <t>Dopravní značení</t>
  </si>
  <si>
    <t>73</t>
  </si>
  <si>
    <t>966006132</t>
  </si>
  <si>
    <t>Odstranění značek dopravních nebo orientačních se sloupky s betonovými patkami</t>
  </si>
  <si>
    <t>1512436827</t>
  </si>
  <si>
    <t>https://podminky.urs.cz/item/CS_URS_2024_01/966006132</t>
  </si>
  <si>
    <t>74</t>
  </si>
  <si>
    <t>914111111</t>
  </si>
  <si>
    <t>Montáž svislé dopravní značky do velikosti 1 m2 objímkami na sloupek nebo konzolu</t>
  </si>
  <si>
    <t>-952490269</t>
  </si>
  <si>
    <t>https://podminky.urs.cz/item/CS_URS_2024_01/914111111</t>
  </si>
  <si>
    <t>75</t>
  </si>
  <si>
    <t>40445230</t>
  </si>
  <si>
    <t>sloupek pro dopravní značku Zn D 70mm v 3,5m</t>
  </si>
  <si>
    <t>1908060762</t>
  </si>
  <si>
    <t>76</t>
  </si>
  <si>
    <t>40445254</t>
  </si>
  <si>
    <t>víčko plastové na sloupek D 70mm</t>
  </si>
  <si>
    <t>1925147947</t>
  </si>
  <si>
    <t>77</t>
  </si>
  <si>
    <t>40445651</t>
  </si>
  <si>
    <t>informativní značky zónové IZ1, IZ2, IZ8 1000x1000mm</t>
  </si>
  <si>
    <t>866830791</t>
  </si>
  <si>
    <t>78</t>
  </si>
  <si>
    <t>915121122</t>
  </si>
  <si>
    <t>Vodorovné dopravní značení vodící čáry přerušované š 250 mm retroreflexní bílá barva</t>
  </si>
  <si>
    <t>-719586746</t>
  </si>
  <si>
    <t>https://podminky.urs.cz/item/CS_URS_2024_01/915121122</t>
  </si>
  <si>
    <t>79</t>
  </si>
  <si>
    <t>915221122</t>
  </si>
  <si>
    <t>Vodorovné dopravní značení vodící čáry přerušované š 250 mm retroreflexní bílý plast</t>
  </si>
  <si>
    <t>-2079140186</t>
  </si>
  <si>
    <t>https://podminky.urs.cz/item/CS_URS_2024_01/915221122</t>
  </si>
  <si>
    <t>80</t>
  </si>
  <si>
    <t>915121112</t>
  </si>
  <si>
    <t>Vodorovné dopravní značení vodící čáry souvislé š 250 mm retroreflexní bílá barva</t>
  </si>
  <si>
    <t>-226114414</t>
  </si>
  <si>
    <t>https://podminky.urs.cz/item/CS_URS_2024_01/915121112</t>
  </si>
  <si>
    <t>81</t>
  </si>
  <si>
    <t>915221112</t>
  </si>
  <si>
    <t>Vodorovné dopravní značení vodící čáry souvislé š 250 mm retroreflexní bílý plast</t>
  </si>
  <si>
    <t>1669777403</t>
  </si>
  <si>
    <t>https://podminky.urs.cz/item/CS_URS_2024_01/915221112</t>
  </si>
  <si>
    <t>82</t>
  </si>
  <si>
    <t>915611111</t>
  </si>
  <si>
    <t>Předznačení vodorovného liniového značení</t>
  </si>
  <si>
    <t>-1335431503</t>
  </si>
  <si>
    <t>https://podminky.urs.cz/item/CS_URS_2024_01/915611111</t>
  </si>
  <si>
    <t>997</t>
  </si>
  <si>
    <t>Přesun sutě</t>
  </si>
  <si>
    <t>83</t>
  </si>
  <si>
    <t>997013861</t>
  </si>
  <si>
    <t>Poplatek za uložení stavebního odpadu na recyklační skládce (skládkovné) z prostého betonu kód odpadu 17 01 01</t>
  </si>
  <si>
    <t>-1489966924</t>
  </si>
  <si>
    <t>https://podminky.urs.cz/item/CS_URS_2024_01/997013861</t>
  </si>
  <si>
    <t>84</t>
  </si>
  <si>
    <t>997013873</t>
  </si>
  <si>
    <t>Poplatek za uložení stavebního odpadu na recyklační skládce (skládkovné) zeminy a kamení zatříděného do Katalogu odpadů pod kódem 17 05 04</t>
  </si>
  <si>
    <t>-2109578290</t>
  </si>
  <si>
    <t>https://podminky.urs.cz/item/CS_URS_2024_01/997013873</t>
  </si>
  <si>
    <t>85</t>
  </si>
  <si>
    <t>997013875</t>
  </si>
  <si>
    <t>Poplatek za uložení stavebního odpadu na recyklační skládce (skládkovné) asfaltového bez obsahu dehtu zatříděného do Katalogu odpadů pod kódem 17 03 02</t>
  </si>
  <si>
    <t>-640147875</t>
  </si>
  <si>
    <t>https://podminky.urs.cz/item/CS_URS_2024_01/997013875</t>
  </si>
  <si>
    <t>86</t>
  </si>
  <si>
    <t>997211511</t>
  </si>
  <si>
    <t>Vodorovná doprava suti po suchu na vzdálenost do 1 km</t>
  </si>
  <si>
    <t>1093506480</t>
  </si>
  <si>
    <t>https://podminky.urs.cz/item/CS_URS_2024_01/997211511</t>
  </si>
  <si>
    <t xml:space="preserve">Poznámka k souboru cen:_x000d_
1. Ceny nelze použít pro vodorovnou dopravu po železnici, po vodě nebo neobvyklými dopravními prostředky. 2. Je-li na dopravní dráze pro vodorovnou dopravu překážka, pro kterou je nutné překládat suť nebo vybourané hmoty z jednoho obvyklého dopravního prostředku na jiný, oceňuje se tato lomená doprava v každém úseku samostatně. </t>
  </si>
  <si>
    <t>87</t>
  </si>
  <si>
    <t>997211519</t>
  </si>
  <si>
    <t>Příplatek ZKD 1 km u vodorovné dopravy suti (do 17 km)</t>
  </si>
  <si>
    <t>-637276835</t>
  </si>
  <si>
    <t>https://podminky.urs.cz/item/CS_URS_2024_01/997211519</t>
  </si>
  <si>
    <t>998</t>
  </si>
  <si>
    <t>Přesun hmot</t>
  </si>
  <si>
    <t>88</t>
  </si>
  <si>
    <t>998225111</t>
  </si>
  <si>
    <t>Přesun hmot pro pozemní komunikace s krytem z kamene, monolitickým betonovým nebo živičným</t>
  </si>
  <si>
    <t>-34054491</t>
  </si>
  <si>
    <t>https://podminky.urs.cz/item/CS_URS_2024_01/998225111</t>
  </si>
  <si>
    <t xml:space="preserve">Poznámka k souboru cen:_x000d_
1. Ceny lze použít i pro plochy letišť s krytem monolitickým betonovým nebo živičným. </t>
  </si>
  <si>
    <t>89</t>
  </si>
  <si>
    <t>998225194</t>
  </si>
  <si>
    <t>Příplatek k přesunu hmot pro pozemní komunikace s krytem z kamene, živičným, betonovým do 5000 m</t>
  </si>
  <si>
    <t>403969455</t>
  </si>
  <si>
    <t>https://podminky.urs.cz/item/CS_URS_2024_01/998225194</t>
  </si>
  <si>
    <t>90</t>
  </si>
  <si>
    <t>998225195</t>
  </si>
  <si>
    <t>Příplatek k přesunu hmot pro pozemní komunikace s krytem z kamene, živičným, betonovým ZKD 5000 m (5x)</t>
  </si>
  <si>
    <t>1557385653</t>
  </si>
  <si>
    <t>https://podminky.urs.cz/item/CS_URS_2024_01/998225195</t>
  </si>
  <si>
    <t>SO101.1 - Sanace</t>
  </si>
  <si>
    <t xml:space="preserve">    5 - Komunikace pozemní (sanace 90% plochy komunikací v tl. 0,5m)</t>
  </si>
  <si>
    <t>122251104</t>
  </si>
  <si>
    <t>Odkopávky a prokopávky nezapažené v hornině třídy těžitelnosti I skupiny 3 objem do 500 m3 strojně</t>
  </si>
  <si>
    <t>46538769</t>
  </si>
  <si>
    <t>https://podminky.urs.cz/item/CS_URS_2024_01/122251104</t>
  </si>
  <si>
    <t>61394340</t>
  </si>
  <si>
    <t>-587798648</t>
  </si>
  <si>
    <t>Komunikace pozemní (sanace 90% plochy komunikací v tl. 0,5m)</t>
  </si>
  <si>
    <t>564971315</t>
  </si>
  <si>
    <t>Podklad z betonového recyklátu plochy přes 100 m2 tl 250 mm</t>
  </si>
  <si>
    <t>903957126</t>
  </si>
  <si>
    <t>https://podminky.urs.cz/item/CS_URS_2024_01/564971315</t>
  </si>
  <si>
    <t>919726122</t>
  </si>
  <si>
    <t>Geotextilie pro ochranu, separaci a filtraci netkaná měrná hm přes 200 do 300 g/m2</t>
  </si>
  <si>
    <t>1964159280</t>
  </si>
  <si>
    <t>https://podminky.urs.cz/item/CS_URS_2024_01/919726122</t>
  </si>
  <si>
    <t>1711683749</t>
  </si>
  <si>
    <t>2075837202</t>
  </si>
  <si>
    <t>1213227610</t>
  </si>
  <si>
    <t>-1100119744</t>
  </si>
  <si>
    <t>SO102 - Komunikace vč. odvodnění</t>
  </si>
  <si>
    <t xml:space="preserve">    2 - Zakládání (drenáž)</t>
  </si>
  <si>
    <t>-19693378</t>
  </si>
  <si>
    <t>113106171</t>
  </si>
  <si>
    <t>Rozebrání dlažeb vozovek ze zámkové dlažby s ložem z kameniva ručně</t>
  </si>
  <si>
    <t>-782048462</t>
  </si>
  <si>
    <t>https://podminky.urs.cz/item/CS_URS_2024_01/113106171</t>
  </si>
  <si>
    <t>744239153</t>
  </si>
  <si>
    <t>-1253736457</t>
  </si>
  <si>
    <t>-3690222</t>
  </si>
  <si>
    <t>559281636</t>
  </si>
  <si>
    <t>-379788122</t>
  </si>
  <si>
    <t>-1707351740</t>
  </si>
  <si>
    <t>-1480860868</t>
  </si>
  <si>
    <t>141786937</t>
  </si>
  <si>
    <t>1122463413</t>
  </si>
  <si>
    <t>-758805826</t>
  </si>
  <si>
    <t>866466495</t>
  </si>
  <si>
    <t>1285587061</t>
  </si>
  <si>
    <t>229431743</t>
  </si>
  <si>
    <t>Zakládání (drenáž)</t>
  </si>
  <si>
    <t>-2030092999</t>
  </si>
  <si>
    <t>1979009844</t>
  </si>
  <si>
    <t>892760034</t>
  </si>
  <si>
    <t>1702931141</t>
  </si>
  <si>
    <t>1552362075</t>
  </si>
  <si>
    <t>-1502401687</t>
  </si>
  <si>
    <t>-1960826654</t>
  </si>
  <si>
    <t>2114102536</t>
  </si>
  <si>
    <t>984838199</t>
  </si>
  <si>
    <t>-1226463655</t>
  </si>
  <si>
    <t>-1401560213</t>
  </si>
  <si>
    <t>1047813360</t>
  </si>
  <si>
    <t>-1914633041</t>
  </si>
  <si>
    <t>-1818624645</t>
  </si>
  <si>
    <t>Kladení zámkové dlažby komunikací pro pěší ručně tl 60 mm skupiny A pl přes 50 do 100 m2</t>
  </si>
  <si>
    <t>-2109389514</t>
  </si>
  <si>
    <t>893129205</t>
  </si>
  <si>
    <t>Kladení zámkové dlažby komunikací pro pěší ručně tl 80 mm skupiny A pl do 50 m2</t>
  </si>
  <si>
    <t>693885767</t>
  </si>
  <si>
    <t>981918436</t>
  </si>
  <si>
    <t>59245226</t>
  </si>
  <si>
    <t>dlažba pro nevidomé betonová 200x100mm tl 80mm barevná</t>
  </si>
  <si>
    <t>-1989673584</t>
  </si>
  <si>
    <t>1830622327</t>
  </si>
  <si>
    <t>-1375744141</t>
  </si>
  <si>
    <t>-2070096269</t>
  </si>
  <si>
    <t>-2022905559</t>
  </si>
  <si>
    <t>-2027199810</t>
  </si>
  <si>
    <t>1503273397</t>
  </si>
  <si>
    <t>1690503870</t>
  </si>
  <si>
    <t>-122338881</t>
  </si>
  <si>
    <t>-955355112</t>
  </si>
  <si>
    <t>UV6</t>
  </si>
  <si>
    <t>UV6 -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</si>
  <si>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526025535</t>
  </si>
  <si>
    <t>-1357086208</t>
  </si>
  <si>
    <t>-1245056519</t>
  </si>
  <si>
    <t>-1444618109</t>
  </si>
  <si>
    <t>863008360</t>
  </si>
  <si>
    <t>-2036050159</t>
  </si>
  <si>
    <t>-2033748250</t>
  </si>
  <si>
    <t>-790949618</t>
  </si>
  <si>
    <t>1488340464</t>
  </si>
  <si>
    <t>844468018</t>
  </si>
  <si>
    <t>642044919</t>
  </si>
  <si>
    <t>1454247758</t>
  </si>
  <si>
    <t>-1255366498</t>
  </si>
  <si>
    <t>-1520351683</t>
  </si>
  <si>
    <t>-152838381</t>
  </si>
  <si>
    <t>-1163252539</t>
  </si>
  <si>
    <t>1833878563</t>
  </si>
  <si>
    <t>-1649966193</t>
  </si>
  <si>
    <t>288006174</t>
  </si>
  <si>
    <t>479466860</t>
  </si>
  <si>
    <t>SO102.1 - Sanace</t>
  </si>
  <si>
    <t>-1279544175</t>
  </si>
  <si>
    <t>1507817992</t>
  </si>
  <si>
    <t>-2014661037</t>
  </si>
  <si>
    <t>-1414601167</t>
  </si>
  <si>
    <t>1150396443</t>
  </si>
  <si>
    <t>-1371454643</t>
  </si>
  <si>
    <t>-693137776</t>
  </si>
  <si>
    <t>-761552769</t>
  </si>
  <si>
    <t>-555239839</t>
  </si>
  <si>
    <t>SO103 - Komunikace vč. odvodnění</t>
  </si>
  <si>
    <t xml:space="preserve">    2 - Zakládání (vsakovací trativod)</t>
  </si>
  <si>
    <t>-1651791648</t>
  </si>
  <si>
    <t>1972249955</t>
  </si>
  <si>
    <t>-677483581</t>
  </si>
  <si>
    <t>-589226554</t>
  </si>
  <si>
    <t>-1661454273</t>
  </si>
  <si>
    <t>222168655</t>
  </si>
  <si>
    <t>1792970072</t>
  </si>
  <si>
    <t>-339006934</t>
  </si>
  <si>
    <t>1502190031</t>
  </si>
  <si>
    <t>-187791728</t>
  </si>
  <si>
    <t>992386955</t>
  </si>
  <si>
    <t>-661526868</t>
  </si>
  <si>
    <t>-1937669815</t>
  </si>
  <si>
    <t>183123640</t>
  </si>
  <si>
    <t>1784122879</t>
  </si>
  <si>
    <t>Zakládání (vsakovací trativod)</t>
  </si>
  <si>
    <t>1578563823</t>
  </si>
  <si>
    <t>-1230801589</t>
  </si>
  <si>
    <t>-2048171967</t>
  </si>
  <si>
    <t>-1456470598</t>
  </si>
  <si>
    <t>44141611</t>
  </si>
  <si>
    <t>-199429752</t>
  </si>
  <si>
    <t>63499232</t>
  </si>
  <si>
    <t>-569952332</t>
  </si>
  <si>
    <t>1970032124</t>
  </si>
  <si>
    <t>319015194</t>
  </si>
  <si>
    <t>-1397471705</t>
  </si>
  <si>
    <t>-1829829798</t>
  </si>
  <si>
    <t>99495957</t>
  </si>
  <si>
    <t>-621184642</t>
  </si>
  <si>
    <t>-1123932055</t>
  </si>
  <si>
    <t>883214749</t>
  </si>
  <si>
    <t>609057797</t>
  </si>
  <si>
    <t>596841220</t>
  </si>
  <si>
    <t>Kladení dlažby komunikací pro pěší do lože z cement malty velikosti přes 0,09 do 0,25 m2 pl do 50 m2</t>
  </si>
  <si>
    <t>1557211737</t>
  </si>
  <si>
    <t>https://podminky.urs.cz/item/CS_URS_2024_01/596841220</t>
  </si>
  <si>
    <t>59245005R3</t>
  </si>
  <si>
    <t>Umělá vodící linie 200x200x80</t>
  </si>
  <si>
    <t>-1743632730</t>
  </si>
  <si>
    <t>1233582028</t>
  </si>
  <si>
    <t>-1034253126</t>
  </si>
  <si>
    <t>-1831194965</t>
  </si>
  <si>
    <t>378606826</t>
  </si>
  <si>
    <t>-703437328</t>
  </si>
  <si>
    <t>1752650611</t>
  </si>
  <si>
    <t>-1273050176</t>
  </si>
  <si>
    <t>-784802478</t>
  </si>
  <si>
    <t>991989126</t>
  </si>
  <si>
    <t>-130827272</t>
  </si>
  <si>
    <t>2116435824</t>
  </si>
  <si>
    <t>UV7</t>
  </si>
  <si>
    <t>UV7 -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</si>
  <si>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2045888520</t>
  </si>
  <si>
    <t>UV8</t>
  </si>
  <si>
    <t>UV8 - zrušení stáv. tělesa UV a stáv. úseku přípojky vč. hutnění, zemních prací a skládkovného</t>
  </si>
  <si>
    <t>1308246490</t>
  </si>
  <si>
    <t>UV9</t>
  </si>
  <si>
    <t>UV9 - zřízení nového tělesa s napojením přípojky do spádištního stupně stáv přípojky, včetně dodání kompletu tělesa, rámu s mříží, materiálu, obsypu, hutnění, zemních prací a skládkovného a zrušení stáv. tělesa UV a případné opravy stáv. úseku přípojky</t>
  </si>
  <si>
    <t>-774863104</t>
  </si>
  <si>
    <t>UV10</t>
  </si>
  <si>
    <t>UV10 - zrušení stáv. tělesa UV a stáv. úseku přípojky vč. hutnění, zemních prací a skládkovného</t>
  </si>
  <si>
    <t>-3583069</t>
  </si>
  <si>
    <t>UV11</t>
  </si>
  <si>
    <t>UV11 - zrušení stáv. tělesa UV a stáv. úseku přípojky vč. hutnění, zemních prací a skládkovného</t>
  </si>
  <si>
    <t>-905738727</t>
  </si>
  <si>
    <t>UV12</t>
  </si>
  <si>
    <t>UV12 - zrušení stáv. tělesa UV a stáv. úseku přípojky vč. hutnění, zemních prací a skládkovného</t>
  </si>
  <si>
    <t>-660645596</t>
  </si>
  <si>
    <t>UV13</t>
  </si>
  <si>
    <t>UV13 - zrušení stáv. tělesa UV a stáv. úseku přípojky vč. hutnění, zemních prací a skládkovného</t>
  </si>
  <si>
    <t>2106918307</t>
  </si>
  <si>
    <t>-1282129857</t>
  </si>
  <si>
    <t>161419060</t>
  </si>
  <si>
    <t>1258015056</t>
  </si>
  <si>
    <t>1862876578</t>
  </si>
  <si>
    <t>1432144008</t>
  </si>
  <si>
    <t>61349246</t>
  </si>
  <si>
    <t>-460740911</t>
  </si>
  <si>
    <t>1448314186</t>
  </si>
  <si>
    <t>511115277</t>
  </si>
  <si>
    <t>698102202</t>
  </si>
  <si>
    <t>-1797922111</t>
  </si>
  <si>
    <t>-1088743706</t>
  </si>
  <si>
    <t>-157562867</t>
  </si>
  <si>
    <t>-1203260518</t>
  </si>
  <si>
    <t>879827449</t>
  </si>
  <si>
    <t>970949837</t>
  </si>
  <si>
    <t>-60853863</t>
  </si>
  <si>
    <t>-1751874020</t>
  </si>
  <si>
    <t>-517583421</t>
  </si>
  <si>
    <t>SO103.1 - Sanace</t>
  </si>
  <si>
    <t>1618711364</t>
  </si>
  <si>
    <t>1205992976</t>
  </si>
  <si>
    <t>-1586758157</t>
  </si>
  <si>
    <t>610452389</t>
  </si>
  <si>
    <t>768063515</t>
  </si>
  <si>
    <t>1794391811</t>
  </si>
  <si>
    <t>945865473</t>
  </si>
  <si>
    <t>1749869569</t>
  </si>
  <si>
    <t>-944873598</t>
  </si>
  <si>
    <t>SO900 - VRN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</si>
  <si>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</si>
  <si>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</si>
  <si>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</si>
  <si>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</si>
  <si>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</si>
  <si>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</si>
  <si>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>Vedlejší rozpočtové náklady</t>
  </si>
  <si>
    <t>VRN1</t>
  </si>
  <si>
    <t>Průzkumné, geodetické a projektové práce</t>
  </si>
  <si>
    <t>011454000</t>
  </si>
  <si>
    <t>Měření (monitoring) vibrací během výstavby</t>
  </si>
  <si>
    <t>CS ÚRS 2022 01</t>
  </si>
  <si>
    <t>1024</t>
  </si>
  <si>
    <t>277993433</t>
  </si>
  <si>
    <t>https://podminky.urs.cz/item/CS_URS_2022_01/011454000</t>
  </si>
  <si>
    <t>013274000</t>
  </si>
  <si>
    <t>Pasportizace objektu před započetím prací</t>
  </si>
  <si>
    <t>1210696756</t>
  </si>
  <si>
    <t>https://podminky.urs.cz/item/CS_URS_2024_01/013274000</t>
  </si>
  <si>
    <t>013284000</t>
  </si>
  <si>
    <t>Pasportizace objektu po provedení prací</t>
  </si>
  <si>
    <t>2047561061</t>
  </si>
  <si>
    <t>https://podminky.urs.cz/item/CS_URS_2024_01/013284000</t>
  </si>
  <si>
    <t>011503000</t>
  </si>
  <si>
    <t>Stavební průzkum bez rozlišení - kamerový průzkum stávajících UV a přípojek UV - před realizací</t>
  </si>
  <si>
    <t>-308745802</t>
  </si>
  <si>
    <t>https://podminky.urs.cz/item/CS_URS_2024_01/011503000</t>
  </si>
  <si>
    <t>011503000-1</t>
  </si>
  <si>
    <t>Stavební průzkum bez rozlišení - kamerový průzkum realizovaných UV a přípojek - po realizaci</t>
  </si>
  <si>
    <t>1575816780</t>
  </si>
  <si>
    <t>https://podminky.urs.cz/item/CS_URS_2024_01/011503000-1</t>
  </si>
  <si>
    <t>012103000</t>
  </si>
  <si>
    <t>Geodetické práce před výstavbou - zaměření pro aktualizaci PDPS</t>
  </si>
  <si>
    <t>1704696120</t>
  </si>
  <si>
    <t>https://podminky.urs.cz/item/CS_URS_2024_01/012103000</t>
  </si>
  <si>
    <t>012203000</t>
  </si>
  <si>
    <t>Geodetické práce při provádění stavby - vytyčení stavby</t>
  </si>
  <si>
    <t>1580432703</t>
  </si>
  <si>
    <t>https://podminky.urs.cz/item/CS_URS_2024_01/012203000</t>
  </si>
  <si>
    <t>012002000</t>
  </si>
  <si>
    <t>Geodetické práce - zaměření skutečného provedení stavby</t>
  </si>
  <si>
    <t>1201517576</t>
  </si>
  <si>
    <t>https://podminky.urs.cz/item/CS_URS_2024_01/012002000</t>
  </si>
  <si>
    <t>013244000</t>
  </si>
  <si>
    <t xml:space="preserve">Dokumentace pro provádění stavby - projekt DIO  (zajistí a projedná vybraný zhotovitel stavby)</t>
  </si>
  <si>
    <t>1720196830</t>
  </si>
  <si>
    <t>https://podminky.urs.cz/item/CS_URS_2024_01/013244000</t>
  </si>
  <si>
    <t>013244000-2</t>
  </si>
  <si>
    <t>Dokumentace pro provádění stavby - RDS (dopracování PDPS na základě zaměření stávajícího stavu)</t>
  </si>
  <si>
    <t>-2044179622</t>
  </si>
  <si>
    <t>https://podminky.urs.cz/item/CS_URS_2024_01/013244000-2</t>
  </si>
  <si>
    <t>013254000</t>
  </si>
  <si>
    <t>Dokumentace skutečného provedení stavby (DSPS) (geodetické zaměření předá zhotovitel stavby)</t>
  </si>
  <si>
    <t>2019994168</t>
  </si>
  <si>
    <t>https://podminky.urs.cz/item/CS_URS_2024_01/013254000</t>
  </si>
  <si>
    <t>VRN3</t>
  </si>
  <si>
    <t>Zařízení staveniště</t>
  </si>
  <si>
    <t>030001000</t>
  </si>
  <si>
    <t>Zařízení staveniště (%)</t>
  </si>
  <si>
    <t>%</t>
  </si>
  <si>
    <t>-36870443</t>
  </si>
  <si>
    <t>https://podminky.urs.cz/item/CS_URS_2024_01/030001000</t>
  </si>
  <si>
    <t>034103000</t>
  </si>
  <si>
    <t>Oplocení staveniště včetně dodání (mobilní plotová zábrana s patkou; pronájem 40 polí a 40 patek) - ODHAD</t>
  </si>
  <si>
    <t>-1232590267</t>
  </si>
  <si>
    <t>https://podminky.urs.cz/item/CS_URS_2024_01/034103000</t>
  </si>
  <si>
    <t>034303000</t>
  </si>
  <si>
    <t>Dopravní značení na staveništi - realizace jednotlivých etap DIO vč. projednání DIRu a drobných stavebních úprav (zajistí a projedná zhotovitel)</t>
  </si>
  <si>
    <t>-29361368</t>
  </si>
  <si>
    <t>https://podminky.urs.cz/item/CS_URS_2024_01/034303000</t>
  </si>
  <si>
    <t>034503000</t>
  </si>
  <si>
    <t>Informační tabule na staveništi</t>
  </si>
  <si>
    <t>-1890588052</t>
  </si>
  <si>
    <t>https://podminky.urs.cz/item/CS_URS_2024_01/034503000</t>
  </si>
  <si>
    <t>039103000</t>
  </si>
  <si>
    <t>Rozebrání, bourání a odvoz zařízení staveniště</t>
  </si>
  <si>
    <t>-1173097123</t>
  </si>
  <si>
    <t>https://podminky.urs.cz/item/CS_URS_2024_01/039103000</t>
  </si>
  <si>
    <t>VRN4</t>
  </si>
  <si>
    <t>Inženýrská činnost</t>
  </si>
  <si>
    <t>042503000</t>
  </si>
  <si>
    <t>Plán POV - zajistí zhotovitel</t>
  </si>
  <si>
    <t>-1331948765</t>
  </si>
  <si>
    <t>https://podminky.urs.cz/item/CS_URS_2024_01/042503000</t>
  </si>
  <si>
    <t>043002000</t>
  </si>
  <si>
    <t>Zkoušky a ostatní měření - statická zatěžovací zkouška (kontrola únosnosti pláně Edef,2)</t>
  </si>
  <si>
    <t>ks</t>
  </si>
  <si>
    <t>-1210960830</t>
  </si>
  <si>
    <t>https://podminky.urs.cz/item/CS_URS_2024_01/043002000</t>
  </si>
  <si>
    <t>VRN6</t>
  </si>
  <si>
    <t>Územní vlivy</t>
  </si>
  <si>
    <t>060001000</t>
  </si>
  <si>
    <t>Územní vlivy (% z SO 100 a 101)</t>
  </si>
  <si>
    <t>122597045</t>
  </si>
  <si>
    <t>https://podminky.urs.cz/item/CS_URS_2024_01/060001000</t>
  </si>
  <si>
    <t>VRN7</t>
  </si>
  <si>
    <t>Provozní vlivy</t>
  </si>
  <si>
    <t>070001000</t>
  </si>
  <si>
    <t>Provozní vlivy (% z SO 100 a 101)</t>
  </si>
  <si>
    <t>1674317402</t>
  </si>
  <si>
    <t>https://podminky.urs.cz/item/CS_URS_2024_01/070001000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</si>
</sst>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25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0" fillId="0" borderId="0" xfId="0" applyFont="1" applyAlignment="1" applyProtection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4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4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5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4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7" fillId="0" borderId="11" xfId="0" applyFont="1" applyBorder="1" applyAlignment="1">
      <alignment horizontal="center" vertical="center"/>
    </xf>
    <xf numFmtId="0" fontId="17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8" fillId="0" borderId="14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19" fillId="4" borderId="6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19" fillId="4" borderId="7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right" vertical="center"/>
    </xf>
    <xf numFmtId="0" fontId="19" fillId="4" borderId="8" xfId="0" applyFont="1" applyFill="1" applyBorder="1" applyAlignment="1" applyProtection="1">
      <alignment horizontal="left" vertical="center"/>
    </xf>
    <xf numFmtId="0" fontId="19" fillId="4" borderId="0" xfId="0" applyFont="1" applyFill="1" applyAlignment="1" applyProtection="1">
      <alignment horizontal="center" vertical="center"/>
    </xf>
    <xf numFmtId="0" fontId="20" fillId="0" borderId="16" xfId="0" applyFont="1" applyBorder="1" applyAlignment="1" applyProtection="1">
      <alignment horizontal="center" vertical="center" wrapText="1"/>
    </xf>
    <xf numFmtId="0" fontId="20" fillId="0" borderId="17" xfId="0" applyFont="1" applyBorder="1" applyAlignment="1" applyProtection="1">
      <alignment horizontal="center" vertical="center" wrapText="1"/>
    </xf>
    <xf numFmtId="0" fontId="20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7" fillId="0" borderId="14" xfId="0" applyNumberFormat="1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166" fontId="17" fillId="0" borderId="0" xfId="0" applyNumberFormat="1" applyFont="1" applyBorder="1" applyAlignment="1" applyProtection="1">
      <alignment vertical="center"/>
    </xf>
    <xf numFmtId="4" fontId="1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3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24" fillId="0" borderId="0" xfId="0" applyFont="1" applyAlignment="1" applyProtection="1">
      <alignment horizontal="left" vertical="center" wrapText="1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6" fillId="0" borderId="14" xfId="0" applyNumberFormat="1" applyFont="1" applyBorder="1" applyAlignment="1" applyProtection="1">
      <alignment vertical="center"/>
    </xf>
    <xf numFmtId="4" fontId="26" fillId="0" borderId="0" xfId="0" applyNumberFormat="1" applyFont="1" applyBorder="1" applyAlignment="1" applyProtection="1">
      <alignment vertical="center"/>
    </xf>
    <xf numFmtId="166" fontId="26" fillId="0" borderId="0" xfId="0" applyNumberFormat="1" applyFont="1" applyBorder="1" applyAlignment="1" applyProtection="1">
      <alignment vertical="center"/>
    </xf>
    <xf numFmtId="4" fontId="26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19" xfId="0" applyNumberFormat="1" applyFont="1" applyBorder="1" applyAlignment="1" applyProtection="1">
      <alignment vertical="center"/>
    </xf>
    <xf numFmtId="4" fontId="26" fillId="0" borderId="20" xfId="0" applyNumberFormat="1" applyFont="1" applyBorder="1" applyAlignment="1" applyProtection="1">
      <alignment vertical="center"/>
    </xf>
    <xf numFmtId="166" fontId="26" fillId="0" borderId="20" xfId="0" applyNumberFormat="1" applyFont="1" applyBorder="1" applyAlignment="1" applyProtection="1">
      <alignment vertical="center"/>
    </xf>
    <xf numFmtId="4" fontId="26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0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6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9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19" fillId="4" borderId="0" xfId="0" applyFont="1" applyFill="1" applyAlignment="1" applyProtection="1">
      <alignment horizontal="right" vertical="center"/>
    </xf>
    <xf numFmtId="0" fontId="28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19" fillId="4" borderId="16" xfId="0" applyFont="1" applyFill="1" applyBorder="1" applyAlignment="1" applyProtection="1">
      <alignment horizontal="center" vertical="center" wrapText="1"/>
    </xf>
    <xf numFmtId="0" fontId="19" fillId="4" borderId="17" xfId="0" applyFont="1" applyFill="1" applyBorder="1" applyAlignment="1" applyProtection="1">
      <alignment horizontal="center" vertical="center" wrapText="1"/>
    </xf>
    <xf numFmtId="0" fontId="19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1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29" fillId="0" borderId="12" xfId="0" applyNumberFormat="1" applyFont="1" applyBorder="1" applyAlignment="1" applyProtection="1"/>
    <xf numFmtId="166" fontId="29" fillId="0" borderId="13" xfId="0" applyNumberFormat="1" applyFont="1" applyBorder="1" applyAlignment="1" applyProtection="1"/>
    <xf numFmtId="4" fontId="30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19" fillId="0" borderId="22" xfId="0" applyFont="1" applyBorder="1" applyAlignment="1" applyProtection="1">
      <alignment horizontal="center" vertical="center"/>
    </xf>
    <xf numFmtId="49" fontId="19" fillId="0" borderId="22" xfId="0" applyNumberFormat="1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167" fontId="19" fillId="0" borderId="22" xfId="0" applyNumberFormat="1" applyFont="1" applyBorder="1" applyAlignment="1" applyProtection="1">
      <alignment vertical="center"/>
    </xf>
    <xf numFmtId="4" fontId="19" fillId="2" borderId="22" xfId="0" applyNumberFormat="1" applyFont="1" applyFill="1" applyBorder="1" applyAlignment="1" applyProtection="1">
      <alignment vertical="center"/>
      <protection locked="0"/>
    </xf>
    <xf numFmtId="4" fontId="19" fillId="0" borderId="22" xfId="0" applyNumberFormat="1" applyFont="1" applyBorder="1" applyAlignment="1" applyProtection="1">
      <alignment vertical="center"/>
    </xf>
    <xf numFmtId="0" fontId="20" fillId="2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 applyProtection="1">
      <alignment horizontal="center" vertical="center"/>
    </xf>
    <xf numFmtId="166" fontId="20" fillId="0" borderId="0" xfId="0" applyNumberFormat="1" applyFont="1" applyBorder="1" applyAlignment="1" applyProtection="1">
      <alignment vertical="center"/>
    </xf>
    <xf numFmtId="166" fontId="20" fillId="0" borderId="15" xfId="0" applyNumberFormat="1" applyFont="1" applyBorder="1" applyAlignment="1" applyProtection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1" fillId="0" borderId="0" xfId="0" applyFont="1" applyAlignment="1" applyProtection="1">
      <alignment horizontal="left" vertical="center"/>
    </xf>
    <xf numFmtId="0" fontId="32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3" fillId="0" borderId="22" xfId="0" applyFont="1" applyBorder="1" applyAlignment="1" applyProtection="1">
      <alignment horizontal="center" vertical="center"/>
    </xf>
    <xf numFmtId="49" fontId="33" fillId="0" borderId="22" xfId="0" applyNumberFormat="1" applyFont="1" applyBorder="1" applyAlignment="1" applyProtection="1">
      <alignment horizontal="left" vertical="center" wrapText="1"/>
    </xf>
    <xf numFmtId="0" fontId="33" fillId="0" borderId="22" xfId="0" applyFont="1" applyBorder="1" applyAlignment="1" applyProtection="1">
      <alignment horizontal="left" vertical="center" wrapText="1"/>
    </xf>
    <xf numFmtId="0" fontId="33" fillId="0" borderId="22" xfId="0" applyFont="1" applyBorder="1" applyAlignment="1" applyProtection="1">
      <alignment horizontal="center" vertical="center" wrapText="1"/>
    </xf>
    <xf numFmtId="167" fontId="33" fillId="0" borderId="22" xfId="0" applyNumberFormat="1" applyFont="1" applyBorder="1" applyAlignment="1" applyProtection="1">
      <alignment vertical="center"/>
    </xf>
    <xf numFmtId="4" fontId="33" fillId="2" borderId="22" xfId="0" applyNumberFormat="1" applyFont="1" applyFill="1" applyBorder="1" applyAlignment="1" applyProtection="1">
      <alignment vertical="center"/>
      <protection locked="0"/>
    </xf>
    <xf numFmtId="4" fontId="33" fillId="0" borderId="22" xfId="0" applyNumberFormat="1" applyFont="1" applyBorder="1" applyAlignment="1" applyProtection="1">
      <alignment vertical="center"/>
    </xf>
    <xf numFmtId="0" fontId="34" fillId="0" borderId="3" xfId="0" applyFont="1" applyBorder="1" applyAlignment="1">
      <alignment vertical="center"/>
    </xf>
    <xf numFmtId="0" fontId="33" fillId="2" borderId="14" xfId="0" applyFont="1" applyFill="1" applyBorder="1" applyAlignment="1" applyProtection="1">
      <alignment horizontal="left" vertical="center"/>
      <protection locked="0"/>
    </xf>
    <xf numFmtId="0" fontId="33" fillId="0" borderId="0" xfId="0" applyFont="1" applyBorder="1" applyAlignment="1" applyProtection="1">
      <alignment horizontal="center"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167" fontId="19" fillId="2" borderId="22" xfId="0" applyNumberFormat="1" applyFont="1" applyFill="1" applyBorder="1" applyAlignment="1" applyProtection="1">
      <alignment vertical="center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styles" Target="styles.xml" /><Relationship Id="rId10" Type="http://schemas.openxmlformats.org/officeDocument/2006/relationships/theme" Target="theme/theme1.xml" /><Relationship Id="rId11" Type="http://schemas.openxmlformats.org/officeDocument/2006/relationships/calcChain" Target="calcChain.xml" /><Relationship Id="rId1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jpg" /><Relationship Id="rId2" Type="http://schemas.openxmlformats.org/officeDocument/2006/relationships/image" Target="../media/image2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jpg" /><Relationship Id="rId2" Type="http://schemas.openxmlformats.org/officeDocument/2006/relationships/image" Target="../media/image5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7.jpg" /><Relationship Id="rId2" Type="http://schemas.openxmlformats.org/officeDocument/2006/relationships/image" Target="../media/image8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0.jpg" /><Relationship Id="rId2" Type="http://schemas.openxmlformats.org/officeDocument/2006/relationships/image" Target="../media/image11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3.jpg" /><Relationship Id="rId2" Type="http://schemas.openxmlformats.org/officeDocument/2006/relationships/image" Target="../media/image14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16.jpg" /><Relationship Id="rId2" Type="http://schemas.openxmlformats.org/officeDocument/2006/relationships/image" Target="../media/image17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19.jpg" /><Relationship Id="rId2" Type="http://schemas.openxmlformats.org/officeDocument/2006/relationships/image" Target="../media/image20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2.jpg" /><Relationship Id="rId2" Type="http://schemas.openxmlformats.org/officeDocument/2006/relationships/image" Target="../media/image23.jpg" /><Relationship Id="rId3" Type="http://schemas.openxmlformats.org/officeDocument/2006/relationships/hyperlink" Target="https://app.urs.cz/products/kros4" TargetMode="External" /><Relationship Id="rId4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415925</xdr:colOff>
      <xdr:row>3</xdr:row>
      <xdr:rowOff>0</xdr:rowOff>
    </xdr:from>
    <xdr:to>
      <xdr:col>40</xdr:col>
      <xdr:colOff>368300</xdr:colOff>
      <xdr:row>5</xdr:row>
      <xdr:rowOff>308610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130175</xdr:colOff>
      <xdr:row>81</xdr:row>
      <xdr:rowOff>0</xdr:rowOff>
    </xdr:from>
    <xdr:to>
      <xdr:col>41</xdr:col>
      <xdr:colOff>177800</xdr:colOff>
      <xdr:row>84</xdr:row>
      <xdr:rowOff>247015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112</xdr:row>
      <xdr:rowOff>0</xdr:rowOff>
    </xdr:from>
    <xdr:to>
      <xdr:col>9</xdr:col>
      <xdr:colOff>1210945</xdr:colOff>
      <xdr:row>115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108</xdr:row>
      <xdr:rowOff>0</xdr:rowOff>
    </xdr:from>
    <xdr:to>
      <xdr:col>9</xdr:col>
      <xdr:colOff>1210945</xdr:colOff>
      <xdr:row>111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110</xdr:row>
      <xdr:rowOff>0</xdr:rowOff>
    </xdr:from>
    <xdr:to>
      <xdr:col>9</xdr:col>
      <xdr:colOff>1210945</xdr:colOff>
      <xdr:row>113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108</xdr:row>
      <xdr:rowOff>0</xdr:rowOff>
    </xdr:from>
    <xdr:to>
      <xdr:col>9</xdr:col>
      <xdr:colOff>1210945</xdr:colOff>
      <xdr:row>111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110</xdr:row>
      <xdr:rowOff>0</xdr:rowOff>
    </xdr:from>
    <xdr:to>
      <xdr:col>9</xdr:col>
      <xdr:colOff>1210945</xdr:colOff>
      <xdr:row>113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108</xdr:row>
      <xdr:rowOff>0</xdr:rowOff>
    </xdr:from>
    <xdr:to>
      <xdr:col>9</xdr:col>
      <xdr:colOff>1210945</xdr:colOff>
      <xdr:row>111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837565</xdr:colOff>
      <xdr:row>3</xdr:row>
      <xdr:rowOff>0</xdr:rowOff>
    </xdr:from>
    <xdr:to>
      <xdr:col>9</xdr:col>
      <xdr:colOff>1210945</xdr:colOff>
      <xdr:row>6</xdr:row>
      <xdr:rowOff>158115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837565</xdr:colOff>
      <xdr:row>108</xdr:row>
      <xdr:rowOff>0</xdr:rowOff>
    </xdr:from>
    <xdr:to>
      <xdr:col>9</xdr:col>
      <xdr:colOff>1210945</xdr:colOff>
      <xdr:row>111</xdr:row>
      <xdr:rowOff>158115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69875" cy="269875"/>
    <xdr:pic>
      <xdr:nvPicPr>
        <xdr:cNvPr id="4" name="Picture 3">
          <a:hlinkClick xmlns:r="http://schemas.openxmlformats.org/officeDocument/2006/relationships" r:id="rId3" tooltip="https://app.urs.cz/products/kros4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3106123" TargetMode="External" /><Relationship Id="rId2" Type="http://schemas.openxmlformats.org/officeDocument/2006/relationships/hyperlink" Target="https://podminky.urs.cz/item/CS_URS_2024_01/113106132" TargetMode="External" /><Relationship Id="rId3" Type="http://schemas.openxmlformats.org/officeDocument/2006/relationships/hyperlink" Target="https://podminky.urs.cz/item/CS_URS_2024_01/113107182" TargetMode="External" /><Relationship Id="rId4" Type="http://schemas.openxmlformats.org/officeDocument/2006/relationships/hyperlink" Target="https://podminky.urs.cz/item/CS_URS_2024_01/113107171" TargetMode="External" /><Relationship Id="rId5" Type="http://schemas.openxmlformats.org/officeDocument/2006/relationships/hyperlink" Target="https://podminky.urs.cz/item/CS_URS_2024_01/113107162" TargetMode="External" /><Relationship Id="rId6" Type="http://schemas.openxmlformats.org/officeDocument/2006/relationships/hyperlink" Target="https://podminky.urs.cz/item/CS_URS_2024_01/113202111" TargetMode="External" /><Relationship Id="rId7" Type="http://schemas.openxmlformats.org/officeDocument/2006/relationships/hyperlink" Target="https://podminky.urs.cz/item/CS_URS_2024_01/113204111" TargetMode="External" /><Relationship Id="rId8" Type="http://schemas.openxmlformats.org/officeDocument/2006/relationships/hyperlink" Target="https://podminky.urs.cz/item/CS_URS_2024_01/121151103" TargetMode="External" /><Relationship Id="rId9" Type="http://schemas.openxmlformats.org/officeDocument/2006/relationships/hyperlink" Target="https://podminky.urs.cz/item/CS_URS_2024_01/132251101" TargetMode="External" /><Relationship Id="rId10" Type="http://schemas.openxmlformats.org/officeDocument/2006/relationships/hyperlink" Target="https://podminky.urs.cz/item/CS_URS_2024_01/162751114" TargetMode="External" /><Relationship Id="rId11" Type="http://schemas.openxmlformats.org/officeDocument/2006/relationships/hyperlink" Target="https://podminky.urs.cz/item/CS_URS_2024_01/181351003" TargetMode="External" /><Relationship Id="rId12" Type="http://schemas.openxmlformats.org/officeDocument/2006/relationships/hyperlink" Target="https://podminky.urs.cz/item/CS_URS_2024_01/181411131" TargetMode="External" /><Relationship Id="rId13" Type="http://schemas.openxmlformats.org/officeDocument/2006/relationships/hyperlink" Target="https://podminky.urs.cz/item/CS_URS_2024_01/181152302" TargetMode="External" /><Relationship Id="rId14" Type="http://schemas.openxmlformats.org/officeDocument/2006/relationships/hyperlink" Target="https://podminky.urs.cz/item/CS_URS_2024_01/211971121" TargetMode="External" /><Relationship Id="rId15" Type="http://schemas.openxmlformats.org/officeDocument/2006/relationships/hyperlink" Target="https://podminky.urs.cz/item/CS_URS_2024_01/212572111" TargetMode="External" /><Relationship Id="rId16" Type="http://schemas.openxmlformats.org/officeDocument/2006/relationships/hyperlink" Target="https://podminky.urs.cz/item/CS_URS_2024_01/212755216" TargetMode="External" /><Relationship Id="rId17" Type="http://schemas.openxmlformats.org/officeDocument/2006/relationships/hyperlink" Target="https://podminky.urs.cz/item/CS_URS_2024_01/211531111" TargetMode="External" /><Relationship Id="rId18" Type="http://schemas.openxmlformats.org/officeDocument/2006/relationships/hyperlink" Target="https://podminky.urs.cz/item/CS_URS_2024_01/338171111" TargetMode="External" /><Relationship Id="rId19" Type="http://schemas.openxmlformats.org/officeDocument/2006/relationships/hyperlink" Target="https://podminky.urs.cz/item/CS_URS_2024_01/348401130" TargetMode="External" /><Relationship Id="rId20" Type="http://schemas.openxmlformats.org/officeDocument/2006/relationships/hyperlink" Target="https://podminky.urs.cz/item/CS_URS_2024_01/564671111" TargetMode="External" /><Relationship Id="rId21" Type="http://schemas.openxmlformats.org/officeDocument/2006/relationships/hyperlink" Target="https://podminky.urs.cz/item/CS_URS_2024_01/564861111" TargetMode="External" /><Relationship Id="rId22" Type="http://schemas.openxmlformats.org/officeDocument/2006/relationships/hyperlink" Target="https://podminky.urs.cz/item/CS_URS_2024_01/564851011" TargetMode="External" /><Relationship Id="rId23" Type="http://schemas.openxmlformats.org/officeDocument/2006/relationships/hyperlink" Target="https://podminky.urs.cz/item/CS_URS_2024_01/567122111" TargetMode="External" /><Relationship Id="rId24" Type="http://schemas.openxmlformats.org/officeDocument/2006/relationships/hyperlink" Target="https://podminky.urs.cz/item/CS_URS_2024_01/567921111" TargetMode="External" /><Relationship Id="rId25" Type="http://schemas.openxmlformats.org/officeDocument/2006/relationships/hyperlink" Target="https://podminky.urs.cz/item/CS_URS_2024_01/573191111" TargetMode="External" /><Relationship Id="rId26" Type="http://schemas.openxmlformats.org/officeDocument/2006/relationships/hyperlink" Target="https://podminky.urs.cz/item/CS_URS_2024_01/565145111" TargetMode="External" /><Relationship Id="rId27" Type="http://schemas.openxmlformats.org/officeDocument/2006/relationships/hyperlink" Target="https://podminky.urs.cz/item/CS_URS_2024_01/573231106" TargetMode="External" /><Relationship Id="rId28" Type="http://schemas.openxmlformats.org/officeDocument/2006/relationships/hyperlink" Target="https://podminky.urs.cz/item/CS_URS_2024_01/577134111" TargetMode="External" /><Relationship Id="rId29" Type="http://schemas.openxmlformats.org/officeDocument/2006/relationships/hyperlink" Target="https://podminky.urs.cz/item/CS_URS_2024_01/596211111" TargetMode="External" /><Relationship Id="rId30" Type="http://schemas.openxmlformats.org/officeDocument/2006/relationships/hyperlink" Target="https://podminky.urs.cz/item/CS_URS_2024_01/596211210" TargetMode="External" /><Relationship Id="rId31" Type="http://schemas.openxmlformats.org/officeDocument/2006/relationships/hyperlink" Target="https://podminky.urs.cz/item/CS_URS_2024_01/596412210" TargetMode="External" /><Relationship Id="rId32" Type="http://schemas.openxmlformats.org/officeDocument/2006/relationships/hyperlink" Target="https://podminky.urs.cz/item/CS_URS_2024_01/899102211" TargetMode="External" /><Relationship Id="rId33" Type="http://schemas.openxmlformats.org/officeDocument/2006/relationships/hyperlink" Target="https://podminky.urs.cz/item/CS_URS_2024_01/899102113" TargetMode="External" /><Relationship Id="rId34" Type="http://schemas.openxmlformats.org/officeDocument/2006/relationships/hyperlink" Target="https://podminky.urs.cz/item/CS_URS_2024_01/899101211" TargetMode="External" /><Relationship Id="rId35" Type="http://schemas.openxmlformats.org/officeDocument/2006/relationships/hyperlink" Target="https://podminky.urs.cz/item/CS_URS_2024_01/899401112" TargetMode="External" /><Relationship Id="rId36" Type="http://schemas.openxmlformats.org/officeDocument/2006/relationships/hyperlink" Target="https://podminky.urs.cz/item/CS_URS_2024_01/899401113" TargetMode="External" /><Relationship Id="rId37" Type="http://schemas.openxmlformats.org/officeDocument/2006/relationships/hyperlink" Target="https://podminky.urs.cz/item/CS_URS_2024_01/916131213" TargetMode="External" /><Relationship Id="rId38" Type="http://schemas.openxmlformats.org/officeDocument/2006/relationships/hyperlink" Target="https://podminky.urs.cz/item/CS_URS_2024_01/916231213" TargetMode="External" /><Relationship Id="rId39" Type="http://schemas.openxmlformats.org/officeDocument/2006/relationships/hyperlink" Target="https://podminky.urs.cz/item/CS_URS_2024_01/916991121" TargetMode="External" /><Relationship Id="rId40" Type="http://schemas.openxmlformats.org/officeDocument/2006/relationships/hyperlink" Target="https://podminky.urs.cz/item/CS_URS_2024_01/966008211" TargetMode="External" /><Relationship Id="rId41" Type="http://schemas.openxmlformats.org/officeDocument/2006/relationships/hyperlink" Target="https://podminky.urs.cz/item/CS_URS_2024_01/915491212" TargetMode="External" /><Relationship Id="rId42" Type="http://schemas.openxmlformats.org/officeDocument/2006/relationships/hyperlink" Target="https://podminky.urs.cz/item/CS_URS_2024_01/919732211" TargetMode="External" /><Relationship Id="rId43" Type="http://schemas.openxmlformats.org/officeDocument/2006/relationships/hyperlink" Target="https://podminky.urs.cz/item/CS_URS_2024_01/919111113" TargetMode="External" /><Relationship Id="rId44" Type="http://schemas.openxmlformats.org/officeDocument/2006/relationships/hyperlink" Target="https://podminky.urs.cz/item/CS_URS_2024_01/919735112" TargetMode="External" /><Relationship Id="rId45" Type="http://schemas.openxmlformats.org/officeDocument/2006/relationships/hyperlink" Target="https://podminky.urs.cz/item/CS_URS_2024_01/919735123" TargetMode="External" /><Relationship Id="rId46" Type="http://schemas.openxmlformats.org/officeDocument/2006/relationships/hyperlink" Target="https://podminky.urs.cz/item/CS_URS_2024_01/966005311" TargetMode="External" /><Relationship Id="rId47" Type="http://schemas.openxmlformats.org/officeDocument/2006/relationships/hyperlink" Target="https://podminky.urs.cz/item/CS_URS_2024_01/966006132" TargetMode="External" /><Relationship Id="rId48" Type="http://schemas.openxmlformats.org/officeDocument/2006/relationships/hyperlink" Target="https://podminky.urs.cz/item/CS_URS_2024_01/914111111" TargetMode="External" /><Relationship Id="rId49" Type="http://schemas.openxmlformats.org/officeDocument/2006/relationships/hyperlink" Target="https://podminky.urs.cz/item/CS_URS_2024_01/915121122" TargetMode="External" /><Relationship Id="rId50" Type="http://schemas.openxmlformats.org/officeDocument/2006/relationships/hyperlink" Target="https://podminky.urs.cz/item/CS_URS_2024_01/915221122" TargetMode="External" /><Relationship Id="rId51" Type="http://schemas.openxmlformats.org/officeDocument/2006/relationships/hyperlink" Target="https://podminky.urs.cz/item/CS_URS_2024_01/915121112" TargetMode="External" /><Relationship Id="rId52" Type="http://schemas.openxmlformats.org/officeDocument/2006/relationships/hyperlink" Target="https://podminky.urs.cz/item/CS_URS_2024_01/915221112" TargetMode="External" /><Relationship Id="rId53" Type="http://schemas.openxmlformats.org/officeDocument/2006/relationships/hyperlink" Target="https://podminky.urs.cz/item/CS_URS_2024_01/915611111" TargetMode="External" /><Relationship Id="rId54" Type="http://schemas.openxmlformats.org/officeDocument/2006/relationships/hyperlink" Target="https://podminky.urs.cz/item/CS_URS_2024_01/997013861" TargetMode="External" /><Relationship Id="rId55" Type="http://schemas.openxmlformats.org/officeDocument/2006/relationships/hyperlink" Target="https://podminky.urs.cz/item/CS_URS_2024_01/997013873" TargetMode="External" /><Relationship Id="rId56" Type="http://schemas.openxmlformats.org/officeDocument/2006/relationships/hyperlink" Target="https://podminky.urs.cz/item/CS_URS_2024_01/997013875" TargetMode="External" /><Relationship Id="rId57" Type="http://schemas.openxmlformats.org/officeDocument/2006/relationships/hyperlink" Target="https://podminky.urs.cz/item/CS_URS_2024_01/997211511" TargetMode="External" /><Relationship Id="rId58" Type="http://schemas.openxmlformats.org/officeDocument/2006/relationships/hyperlink" Target="https://podminky.urs.cz/item/CS_URS_2024_01/997211519" TargetMode="External" /><Relationship Id="rId59" Type="http://schemas.openxmlformats.org/officeDocument/2006/relationships/hyperlink" Target="https://podminky.urs.cz/item/CS_URS_2024_01/998225111" TargetMode="External" /><Relationship Id="rId60" Type="http://schemas.openxmlformats.org/officeDocument/2006/relationships/hyperlink" Target="https://podminky.urs.cz/item/CS_URS_2024_01/998225194" TargetMode="External" /><Relationship Id="rId61" Type="http://schemas.openxmlformats.org/officeDocument/2006/relationships/hyperlink" Target="https://podminky.urs.cz/item/CS_URS_2024_01/998225195" TargetMode="External" /><Relationship Id="rId62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22251104" TargetMode="External" /><Relationship Id="rId2" Type="http://schemas.openxmlformats.org/officeDocument/2006/relationships/hyperlink" Target="https://podminky.urs.cz/item/CS_URS_2024_01/162751114" TargetMode="External" /><Relationship Id="rId3" Type="http://schemas.openxmlformats.org/officeDocument/2006/relationships/hyperlink" Target="https://podminky.urs.cz/item/CS_URS_2024_01/181152302" TargetMode="External" /><Relationship Id="rId4" Type="http://schemas.openxmlformats.org/officeDocument/2006/relationships/hyperlink" Target="https://podminky.urs.cz/item/CS_URS_2024_01/564971315" TargetMode="External" /><Relationship Id="rId5" Type="http://schemas.openxmlformats.org/officeDocument/2006/relationships/hyperlink" Target="https://podminky.urs.cz/item/CS_URS_2024_01/919726122" TargetMode="External" /><Relationship Id="rId6" Type="http://schemas.openxmlformats.org/officeDocument/2006/relationships/hyperlink" Target="https://podminky.urs.cz/item/CS_URS_2024_01/997013873" TargetMode="External" /><Relationship Id="rId7" Type="http://schemas.openxmlformats.org/officeDocument/2006/relationships/hyperlink" Target="https://podminky.urs.cz/item/CS_URS_2024_01/998225111" TargetMode="External" /><Relationship Id="rId8" Type="http://schemas.openxmlformats.org/officeDocument/2006/relationships/hyperlink" Target="https://podminky.urs.cz/item/CS_URS_2024_01/998225194" TargetMode="External" /><Relationship Id="rId9" Type="http://schemas.openxmlformats.org/officeDocument/2006/relationships/hyperlink" Target="https://podminky.urs.cz/item/CS_URS_2024_01/998225195" TargetMode="External" /><Relationship Id="rId10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3106132" TargetMode="External" /><Relationship Id="rId2" Type="http://schemas.openxmlformats.org/officeDocument/2006/relationships/hyperlink" Target="https://podminky.urs.cz/item/CS_URS_2024_01/113106171" TargetMode="External" /><Relationship Id="rId3" Type="http://schemas.openxmlformats.org/officeDocument/2006/relationships/hyperlink" Target="https://podminky.urs.cz/item/CS_URS_2024_01/113107182" TargetMode="External" /><Relationship Id="rId4" Type="http://schemas.openxmlformats.org/officeDocument/2006/relationships/hyperlink" Target="https://podminky.urs.cz/item/CS_URS_2024_01/113107171" TargetMode="External" /><Relationship Id="rId5" Type="http://schemas.openxmlformats.org/officeDocument/2006/relationships/hyperlink" Target="https://podminky.urs.cz/item/CS_URS_2024_01/113107162" TargetMode="External" /><Relationship Id="rId6" Type="http://schemas.openxmlformats.org/officeDocument/2006/relationships/hyperlink" Target="https://podminky.urs.cz/item/CS_URS_2024_01/113202111" TargetMode="External" /><Relationship Id="rId7" Type="http://schemas.openxmlformats.org/officeDocument/2006/relationships/hyperlink" Target="https://podminky.urs.cz/item/CS_URS_2024_01/113204111" TargetMode="External" /><Relationship Id="rId8" Type="http://schemas.openxmlformats.org/officeDocument/2006/relationships/hyperlink" Target="https://podminky.urs.cz/item/CS_URS_2024_01/121151103" TargetMode="External" /><Relationship Id="rId9" Type="http://schemas.openxmlformats.org/officeDocument/2006/relationships/hyperlink" Target="https://podminky.urs.cz/item/CS_URS_2024_01/132251101" TargetMode="External" /><Relationship Id="rId10" Type="http://schemas.openxmlformats.org/officeDocument/2006/relationships/hyperlink" Target="https://podminky.urs.cz/item/CS_URS_2024_01/162751114" TargetMode="External" /><Relationship Id="rId11" Type="http://schemas.openxmlformats.org/officeDocument/2006/relationships/hyperlink" Target="https://podminky.urs.cz/item/CS_URS_2024_01/181351003" TargetMode="External" /><Relationship Id="rId12" Type="http://schemas.openxmlformats.org/officeDocument/2006/relationships/hyperlink" Target="https://podminky.urs.cz/item/CS_URS_2024_01/181411131" TargetMode="External" /><Relationship Id="rId13" Type="http://schemas.openxmlformats.org/officeDocument/2006/relationships/hyperlink" Target="https://podminky.urs.cz/item/CS_URS_2024_01/181152302" TargetMode="External" /><Relationship Id="rId14" Type="http://schemas.openxmlformats.org/officeDocument/2006/relationships/hyperlink" Target="https://podminky.urs.cz/item/CS_URS_2024_01/211971121" TargetMode="External" /><Relationship Id="rId15" Type="http://schemas.openxmlformats.org/officeDocument/2006/relationships/hyperlink" Target="https://podminky.urs.cz/item/CS_URS_2024_01/212572111" TargetMode="External" /><Relationship Id="rId16" Type="http://schemas.openxmlformats.org/officeDocument/2006/relationships/hyperlink" Target="https://podminky.urs.cz/item/CS_URS_2024_01/212755216" TargetMode="External" /><Relationship Id="rId17" Type="http://schemas.openxmlformats.org/officeDocument/2006/relationships/hyperlink" Target="https://podminky.urs.cz/item/CS_URS_2024_01/211531111" TargetMode="External" /><Relationship Id="rId18" Type="http://schemas.openxmlformats.org/officeDocument/2006/relationships/hyperlink" Target="https://podminky.urs.cz/item/CS_URS_2024_01/564861111" TargetMode="External" /><Relationship Id="rId19" Type="http://schemas.openxmlformats.org/officeDocument/2006/relationships/hyperlink" Target="https://podminky.urs.cz/item/CS_URS_2024_01/564851011" TargetMode="External" /><Relationship Id="rId20" Type="http://schemas.openxmlformats.org/officeDocument/2006/relationships/hyperlink" Target="https://podminky.urs.cz/item/CS_URS_2024_01/567122111" TargetMode="External" /><Relationship Id="rId21" Type="http://schemas.openxmlformats.org/officeDocument/2006/relationships/hyperlink" Target="https://podminky.urs.cz/item/CS_URS_2024_01/567921111" TargetMode="External" /><Relationship Id="rId22" Type="http://schemas.openxmlformats.org/officeDocument/2006/relationships/hyperlink" Target="https://podminky.urs.cz/item/CS_URS_2024_01/573191111" TargetMode="External" /><Relationship Id="rId23" Type="http://schemas.openxmlformats.org/officeDocument/2006/relationships/hyperlink" Target="https://podminky.urs.cz/item/CS_URS_2024_01/565145111" TargetMode="External" /><Relationship Id="rId24" Type="http://schemas.openxmlformats.org/officeDocument/2006/relationships/hyperlink" Target="https://podminky.urs.cz/item/CS_URS_2024_01/573231106" TargetMode="External" /><Relationship Id="rId25" Type="http://schemas.openxmlformats.org/officeDocument/2006/relationships/hyperlink" Target="https://podminky.urs.cz/item/CS_URS_2024_01/577134111" TargetMode="External" /><Relationship Id="rId26" Type="http://schemas.openxmlformats.org/officeDocument/2006/relationships/hyperlink" Target="https://podminky.urs.cz/item/CS_URS_2024_01/596211111" TargetMode="External" /><Relationship Id="rId27" Type="http://schemas.openxmlformats.org/officeDocument/2006/relationships/hyperlink" Target="https://podminky.urs.cz/item/CS_URS_2024_01/596211210" TargetMode="External" /><Relationship Id="rId28" Type="http://schemas.openxmlformats.org/officeDocument/2006/relationships/hyperlink" Target="https://podminky.urs.cz/item/CS_URS_2024_01/596412210" TargetMode="External" /><Relationship Id="rId29" Type="http://schemas.openxmlformats.org/officeDocument/2006/relationships/hyperlink" Target="https://podminky.urs.cz/item/CS_URS_2024_01/899102211" TargetMode="External" /><Relationship Id="rId30" Type="http://schemas.openxmlformats.org/officeDocument/2006/relationships/hyperlink" Target="https://podminky.urs.cz/item/CS_URS_2024_01/899102113" TargetMode="External" /><Relationship Id="rId31" Type="http://schemas.openxmlformats.org/officeDocument/2006/relationships/hyperlink" Target="https://podminky.urs.cz/item/CS_URS_2024_01/899101211" TargetMode="External" /><Relationship Id="rId32" Type="http://schemas.openxmlformats.org/officeDocument/2006/relationships/hyperlink" Target="https://podminky.urs.cz/item/CS_URS_2024_01/899401112" TargetMode="External" /><Relationship Id="rId33" Type="http://schemas.openxmlformats.org/officeDocument/2006/relationships/hyperlink" Target="https://podminky.urs.cz/item/CS_URS_2024_01/916231213" TargetMode="External" /><Relationship Id="rId34" Type="http://schemas.openxmlformats.org/officeDocument/2006/relationships/hyperlink" Target="https://podminky.urs.cz/item/CS_URS_2024_01/916991121" TargetMode="External" /><Relationship Id="rId35" Type="http://schemas.openxmlformats.org/officeDocument/2006/relationships/hyperlink" Target="https://podminky.urs.cz/item/CS_URS_2024_01/919732211" TargetMode="External" /><Relationship Id="rId36" Type="http://schemas.openxmlformats.org/officeDocument/2006/relationships/hyperlink" Target="https://podminky.urs.cz/item/CS_URS_2024_01/919111113" TargetMode="External" /><Relationship Id="rId37" Type="http://schemas.openxmlformats.org/officeDocument/2006/relationships/hyperlink" Target="https://podminky.urs.cz/item/CS_URS_2024_01/919735112" TargetMode="External" /><Relationship Id="rId38" Type="http://schemas.openxmlformats.org/officeDocument/2006/relationships/hyperlink" Target="https://podminky.urs.cz/item/CS_URS_2024_01/919735123" TargetMode="External" /><Relationship Id="rId39" Type="http://schemas.openxmlformats.org/officeDocument/2006/relationships/hyperlink" Target="https://podminky.urs.cz/item/CS_URS_2024_01/997013861" TargetMode="External" /><Relationship Id="rId40" Type="http://schemas.openxmlformats.org/officeDocument/2006/relationships/hyperlink" Target="https://podminky.urs.cz/item/CS_URS_2024_01/997013873" TargetMode="External" /><Relationship Id="rId41" Type="http://schemas.openxmlformats.org/officeDocument/2006/relationships/hyperlink" Target="https://podminky.urs.cz/item/CS_URS_2024_01/997013875" TargetMode="External" /><Relationship Id="rId42" Type="http://schemas.openxmlformats.org/officeDocument/2006/relationships/hyperlink" Target="https://podminky.urs.cz/item/CS_URS_2024_01/997211511" TargetMode="External" /><Relationship Id="rId43" Type="http://schemas.openxmlformats.org/officeDocument/2006/relationships/hyperlink" Target="https://podminky.urs.cz/item/CS_URS_2024_01/997211519" TargetMode="External" /><Relationship Id="rId44" Type="http://schemas.openxmlformats.org/officeDocument/2006/relationships/hyperlink" Target="https://podminky.urs.cz/item/CS_URS_2024_01/998225111" TargetMode="External" /><Relationship Id="rId45" Type="http://schemas.openxmlformats.org/officeDocument/2006/relationships/hyperlink" Target="https://podminky.urs.cz/item/CS_URS_2024_01/998225194" TargetMode="External" /><Relationship Id="rId46" Type="http://schemas.openxmlformats.org/officeDocument/2006/relationships/hyperlink" Target="https://podminky.urs.cz/item/CS_URS_2024_01/998225195" TargetMode="External" /><Relationship Id="rId4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22251104" TargetMode="External" /><Relationship Id="rId2" Type="http://schemas.openxmlformats.org/officeDocument/2006/relationships/hyperlink" Target="https://podminky.urs.cz/item/CS_URS_2024_01/162751114" TargetMode="External" /><Relationship Id="rId3" Type="http://schemas.openxmlformats.org/officeDocument/2006/relationships/hyperlink" Target="https://podminky.urs.cz/item/CS_URS_2024_01/181152302" TargetMode="External" /><Relationship Id="rId4" Type="http://schemas.openxmlformats.org/officeDocument/2006/relationships/hyperlink" Target="https://podminky.urs.cz/item/CS_URS_2024_01/564971315" TargetMode="External" /><Relationship Id="rId5" Type="http://schemas.openxmlformats.org/officeDocument/2006/relationships/hyperlink" Target="https://podminky.urs.cz/item/CS_URS_2024_01/919726122" TargetMode="External" /><Relationship Id="rId6" Type="http://schemas.openxmlformats.org/officeDocument/2006/relationships/hyperlink" Target="https://podminky.urs.cz/item/CS_URS_2024_01/997013873" TargetMode="External" /><Relationship Id="rId7" Type="http://schemas.openxmlformats.org/officeDocument/2006/relationships/hyperlink" Target="https://podminky.urs.cz/item/CS_URS_2024_01/998225111" TargetMode="External" /><Relationship Id="rId8" Type="http://schemas.openxmlformats.org/officeDocument/2006/relationships/hyperlink" Target="https://podminky.urs.cz/item/CS_URS_2024_01/998225194" TargetMode="External" /><Relationship Id="rId9" Type="http://schemas.openxmlformats.org/officeDocument/2006/relationships/hyperlink" Target="https://podminky.urs.cz/item/CS_URS_2024_01/998225195" TargetMode="External" /><Relationship Id="rId1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3106132" TargetMode="External" /><Relationship Id="rId2" Type="http://schemas.openxmlformats.org/officeDocument/2006/relationships/hyperlink" Target="https://podminky.urs.cz/item/CS_URS_2024_01/113106171" TargetMode="External" /><Relationship Id="rId3" Type="http://schemas.openxmlformats.org/officeDocument/2006/relationships/hyperlink" Target="https://podminky.urs.cz/item/CS_URS_2024_01/113107182" TargetMode="External" /><Relationship Id="rId4" Type="http://schemas.openxmlformats.org/officeDocument/2006/relationships/hyperlink" Target="https://podminky.urs.cz/item/CS_URS_2024_01/113107171" TargetMode="External" /><Relationship Id="rId5" Type="http://schemas.openxmlformats.org/officeDocument/2006/relationships/hyperlink" Target="https://podminky.urs.cz/item/CS_URS_2024_01/113107162" TargetMode="External" /><Relationship Id="rId6" Type="http://schemas.openxmlformats.org/officeDocument/2006/relationships/hyperlink" Target="https://podminky.urs.cz/item/CS_URS_2024_01/113202111" TargetMode="External" /><Relationship Id="rId7" Type="http://schemas.openxmlformats.org/officeDocument/2006/relationships/hyperlink" Target="https://podminky.urs.cz/item/CS_URS_2024_01/113204111" TargetMode="External" /><Relationship Id="rId8" Type="http://schemas.openxmlformats.org/officeDocument/2006/relationships/hyperlink" Target="https://podminky.urs.cz/item/CS_URS_2024_01/121151103" TargetMode="External" /><Relationship Id="rId9" Type="http://schemas.openxmlformats.org/officeDocument/2006/relationships/hyperlink" Target="https://podminky.urs.cz/item/CS_URS_2024_01/132251101" TargetMode="External" /><Relationship Id="rId10" Type="http://schemas.openxmlformats.org/officeDocument/2006/relationships/hyperlink" Target="https://podminky.urs.cz/item/CS_URS_2024_01/162751114" TargetMode="External" /><Relationship Id="rId11" Type="http://schemas.openxmlformats.org/officeDocument/2006/relationships/hyperlink" Target="https://podminky.urs.cz/item/CS_URS_2024_01/181351003" TargetMode="External" /><Relationship Id="rId12" Type="http://schemas.openxmlformats.org/officeDocument/2006/relationships/hyperlink" Target="https://podminky.urs.cz/item/CS_URS_2024_01/181411131" TargetMode="External" /><Relationship Id="rId13" Type="http://schemas.openxmlformats.org/officeDocument/2006/relationships/hyperlink" Target="https://podminky.urs.cz/item/CS_URS_2024_01/181152302" TargetMode="External" /><Relationship Id="rId14" Type="http://schemas.openxmlformats.org/officeDocument/2006/relationships/hyperlink" Target="https://podminky.urs.cz/item/CS_URS_2024_01/211971121" TargetMode="External" /><Relationship Id="rId15" Type="http://schemas.openxmlformats.org/officeDocument/2006/relationships/hyperlink" Target="https://podminky.urs.cz/item/CS_URS_2024_01/211531111" TargetMode="External" /><Relationship Id="rId16" Type="http://schemas.openxmlformats.org/officeDocument/2006/relationships/hyperlink" Target="https://podminky.urs.cz/item/CS_URS_2024_01/564861111" TargetMode="External" /><Relationship Id="rId17" Type="http://schemas.openxmlformats.org/officeDocument/2006/relationships/hyperlink" Target="https://podminky.urs.cz/item/CS_URS_2024_01/564851011" TargetMode="External" /><Relationship Id="rId18" Type="http://schemas.openxmlformats.org/officeDocument/2006/relationships/hyperlink" Target="https://podminky.urs.cz/item/CS_URS_2024_01/567122111" TargetMode="External" /><Relationship Id="rId19" Type="http://schemas.openxmlformats.org/officeDocument/2006/relationships/hyperlink" Target="https://podminky.urs.cz/item/CS_URS_2024_01/567921111" TargetMode="External" /><Relationship Id="rId20" Type="http://schemas.openxmlformats.org/officeDocument/2006/relationships/hyperlink" Target="https://podminky.urs.cz/item/CS_URS_2024_01/573191111" TargetMode="External" /><Relationship Id="rId21" Type="http://schemas.openxmlformats.org/officeDocument/2006/relationships/hyperlink" Target="https://podminky.urs.cz/item/CS_URS_2024_01/565145111" TargetMode="External" /><Relationship Id="rId22" Type="http://schemas.openxmlformats.org/officeDocument/2006/relationships/hyperlink" Target="https://podminky.urs.cz/item/CS_URS_2024_01/573231106" TargetMode="External" /><Relationship Id="rId23" Type="http://schemas.openxmlformats.org/officeDocument/2006/relationships/hyperlink" Target="https://podminky.urs.cz/item/CS_URS_2024_01/577134111" TargetMode="External" /><Relationship Id="rId24" Type="http://schemas.openxmlformats.org/officeDocument/2006/relationships/hyperlink" Target="https://podminky.urs.cz/item/CS_URS_2024_01/596211111" TargetMode="External" /><Relationship Id="rId25" Type="http://schemas.openxmlformats.org/officeDocument/2006/relationships/hyperlink" Target="https://podminky.urs.cz/item/CS_URS_2024_01/596211210" TargetMode="External" /><Relationship Id="rId26" Type="http://schemas.openxmlformats.org/officeDocument/2006/relationships/hyperlink" Target="https://podminky.urs.cz/item/CS_URS_2024_01/596841220" TargetMode="External" /><Relationship Id="rId27" Type="http://schemas.openxmlformats.org/officeDocument/2006/relationships/hyperlink" Target="https://podminky.urs.cz/item/CS_URS_2024_01/596412210" TargetMode="External" /><Relationship Id="rId28" Type="http://schemas.openxmlformats.org/officeDocument/2006/relationships/hyperlink" Target="https://podminky.urs.cz/item/CS_URS_2024_01/899102211" TargetMode="External" /><Relationship Id="rId29" Type="http://schemas.openxmlformats.org/officeDocument/2006/relationships/hyperlink" Target="https://podminky.urs.cz/item/CS_URS_2024_01/899102113" TargetMode="External" /><Relationship Id="rId30" Type="http://schemas.openxmlformats.org/officeDocument/2006/relationships/hyperlink" Target="https://podminky.urs.cz/item/CS_URS_2024_01/899101211" TargetMode="External" /><Relationship Id="rId31" Type="http://schemas.openxmlformats.org/officeDocument/2006/relationships/hyperlink" Target="https://podminky.urs.cz/item/CS_URS_2024_01/899401112" TargetMode="External" /><Relationship Id="rId32" Type="http://schemas.openxmlformats.org/officeDocument/2006/relationships/hyperlink" Target="https://podminky.urs.cz/item/CS_URS_2024_01/899401113" TargetMode="External" /><Relationship Id="rId33" Type="http://schemas.openxmlformats.org/officeDocument/2006/relationships/hyperlink" Target="https://podminky.urs.cz/item/CS_URS_2024_01/916131213" TargetMode="External" /><Relationship Id="rId34" Type="http://schemas.openxmlformats.org/officeDocument/2006/relationships/hyperlink" Target="https://podminky.urs.cz/item/CS_URS_2024_01/916231213" TargetMode="External" /><Relationship Id="rId35" Type="http://schemas.openxmlformats.org/officeDocument/2006/relationships/hyperlink" Target="https://podminky.urs.cz/item/CS_URS_2024_01/916991121" TargetMode="External" /><Relationship Id="rId36" Type="http://schemas.openxmlformats.org/officeDocument/2006/relationships/hyperlink" Target="https://podminky.urs.cz/item/CS_URS_2024_01/919111113" TargetMode="External" /><Relationship Id="rId37" Type="http://schemas.openxmlformats.org/officeDocument/2006/relationships/hyperlink" Target="https://podminky.urs.cz/item/CS_URS_2024_01/919732211" TargetMode="External" /><Relationship Id="rId38" Type="http://schemas.openxmlformats.org/officeDocument/2006/relationships/hyperlink" Target="https://podminky.urs.cz/item/CS_URS_2024_01/919735112" TargetMode="External" /><Relationship Id="rId39" Type="http://schemas.openxmlformats.org/officeDocument/2006/relationships/hyperlink" Target="https://podminky.urs.cz/item/CS_URS_2024_01/919735123" TargetMode="External" /><Relationship Id="rId40" Type="http://schemas.openxmlformats.org/officeDocument/2006/relationships/hyperlink" Target="https://podminky.urs.cz/item/CS_URS_2024_01/997013861" TargetMode="External" /><Relationship Id="rId41" Type="http://schemas.openxmlformats.org/officeDocument/2006/relationships/hyperlink" Target="https://podminky.urs.cz/item/CS_URS_2024_01/997013873" TargetMode="External" /><Relationship Id="rId42" Type="http://schemas.openxmlformats.org/officeDocument/2006/relationships/hyperlink" Target="https://podminky.urs.cz/item/CS_URS_2024_01/997013875" TargetMode="External" /><Relationship Id="rId43" Type="http://schemas.openxmlformats.org/officeDocument/2006/relationships/hyperlink" Target="https://podminky.urs.cz/item/CS_URS_2024_01/997211511" TargetMode="External" /><Relationship Id="rId44" Type="http://schemas.openxmlformats.org/officeDocument/2006/relationships/hyperlink" Target="https://podminky.urs.cz/item/CS_URS_2024_01/997211519" TargetMode="External" /><Relationship Id="rId45" Type="http://schemas.openxmlformats.org/officeDocument/2006/relationships/hyperlink" Target="https://podminky.urs.cz/item/CS_URS_2024_01/998225111" TargetMode="External" /><Relationship Id="rId46" Type="http://schemas.openxmlformats.org/officeDocument/2006/relationships/hyperlink" Target="https://podminky.urs.cz/item/CS_URS_2024_01/998225194" TargetMode="External" /><Relationship Id="rId47" Type="http://schemas.openxmlformats.org/officeDocument/2006/relationships/hyperlink" Target="https://podminky.urs.cz/item/CS_URS_2024_01/998225195" TargetMode="External" /><Relationship Id="rId48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22251104" TargetMode="External" /><Relationship Id="rId2" Type="http://schemas.openxmlformats.org/officeDocument/2006/relationships/hyperlink" Target="https://podminky.urs.cz/item/CS_URS_2024_01/162751114" TargetMode="External" /><Relationship Id="rId3" Type="http://schemas.openxmlformats.org/officeDocument/2006/relationships/hyperlink" Target="https://podminky.urs.cz/item/CS_URS_2024_01/181152302" TargetMode="External" /><Relationship Id="rId4" Type="http://schemas.openxmlformats.org/officeDocument/2006/relationships/hyperlink" Target="https://podminky.urs.cz/item/CS_URS_2024_01/564971315" TargetMode="External" /><Relationship Id="rId5" Type="http://schemas.openxmlformats.org/officeDocument/2006/relationships/hyperlink" Target="https://podminky.urs.cz/item/CS_URS_2024_01/919726122" TargetMode="External" /><Relationship Id="rId6" Type="http://schemas.openxmlformats.org/officeDocument/2006/relationships/hyperlink" Target="https://podminky.urs.cz/item/CS_URS_2024_01/997013873" TargetMode="External" /><Relationship Id="rId7" Type="http://schemas.openxmlformats.org/officeDocument/2006/relationships/hyperlink" Target="https://podminky.urs.cz/item/CS_URS_2024_01/998225111" TargetMode="External" /><Relationship Id="rId8" Type="http://schemas.openxmlformats.org/officeDocument/2006/relationships/hyperlink" Target="https://podminky.urs.cz/item/CS_URS_2024_01/998225194" TargetMode="External" /><Relationship Id="rId9" Type="http://schemas.openxmlformats.org/officeDocument/2006/relationships/hyperlink" Target="https://podminky.urs.cz/item/CS_URS_2024_01/998225195" TargetMode="External" /><Relationship Id="rId10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011454000" TargetMode="External" /><Relationship Id="rId2" Type="http://schemas.openxmlformats.org/officeDocument/2006/relationships/hyperlink" Target="https://podminky.urs.cz/item/CS_URS_2024_01/013274000" TargetMode="External" /><Relationship Id="rId3" Type="http://schemas.openxmlformats.org/officeDocument/2006/relationships/hyperlink" Target="https://podminky.urs.cz/item/CS_URS_2024_01/013284000" TargetMode="External" /><Relationship Id="rId4" Type="http://schemas.openxmlformats.org/officeDocument/2006/relationships/hyperlink" Target="https://podminky.urs.cz/item/CS_URS_2024_01/011503000" TargetMode="External" /><Relationship Id="rId5" Type="http://schemas.openxmlformats.org/officeDocument/2006/relationships/hyperlink" Target="https://podminky.urs.cz/item/CS_URS_2024_01/011503000-1" TargetMode="External" /><Relationship Id="rId6" Type="http://schemas.openxmlformats.org/officeDocument/2006/relationships/hyperlink" Target="https://podminky.urs.cz/item/CS_URS_2024_01/012103000" TargetMode="External" /><Relationship Id="rId7" Type="http://schemas.openxmlformats.org/officeDocument/2006/relationships/hyperlink" Target="https://podminky.urs.cz/item/CS_URS_2024_01/012203000" TargetMode="External" /><Relationship Id="rId8" Type="http://schemas.openxmlformats.org/officeDocument/2006/relationships/hyperlink" Target="https://podminky.urs.cz/item/CS_URS_2024_01/012002000" TargetMode="External" /><Relationship Id="rId9" Type="http://schemas.openxmlformats.org/officeDocument/2006/relationships/hyperlink" Target="https://podminky.urs.cz/item/CS_URS_2024_01/013244000" TargetMode="External" /><Relationship Id="rId10" Type="http://schemas.openxmlformats.org/officeDocument/2006/relationships/hyperlink" Target="https://podminky.urs.cz/item/CS_URS_2024_01/013244000-2" TargetMode="External" /><Relationship Id="rId11" Type="http://schemas.openxmlformats.org/officeDocument/2006/relationships/hyperlink" Target="https://podminky.urs.cz/item/CS_URS_2024_01/013254000" TargetMode="External" /><Relationship Id="rId12" Type="http://schemas.openxmlformats.org/officeDocument/2006/relationships/hyperlink" Target="https://podminky.urs.cz/item/CS_URS_2024_01/030001000" TargetMode="External" /><Relationship Id="rId13" Type="http://schemas.openxmlformats.org/officeDocument/2006/relationships/hyperlink" Target="https://podminky.urs.cz/item/CS_URS_2024_01/034103000" TargetMode="External" /><Relationship Id="rId14" Type="http://schemas.openxmlformats.org/officeDocument/2006/relationships/hyperlink" Target="https://podminky.urs.cz/item/CS_URS_2024_01/034303000" TargetMode="External" /><Relationship Id="rId15" Type="http://schemas.openxmlformats.org/officeDocument/2006/relationships/hyperlink" Target="https://podminky.urs.cz/item/CS_URS_2024_01/034503000" TargetMode="External" /><Relationship Id="rId16" Type="http://schemas.openxmlformats.org/officeDocument/2006/relationships/hyperlink" Target="https://podminky.urs.cz/item/CS_URS_2024_01/039103000" TargetMode="External" /><Relationship Id="rId17" Type="http://schemas.openxmlformats.org/officeDocument/2006/relationships/hyperlink" Target="https://podminky.urs.cz/item/CS_URS_2024_01/042503000" TargetMode="External" /><Relationship Id="rId18" Type="http://schemas.openxmlformats.org/officeDocument/2006/relationships/hyperlink" Target="https://podminky.urs.cz/item/CS_URS_2024_01/043002000" TargetMode="External" /><Relationship Id="rId19" Type="http://schemas.openxmlformats.org/officeDocument/2006/relationships/hyperlink" Target="https://podminky.urs.cz/item/CS_URS_2024_01/060001000" TargetMode="External" /><Relationship Id="rId20" Type="http://schemas.openxmlformats.org/officeDocument/2006/relationships/hyperlink" Target="https://podminky.urs.cz/item/CS_URS_2024_01/070001000" TargetMode="External" /><Relationship Id="rId21" Type="http://schemas.openxmlformats.org/officeDocument/2006/relationships/drawing" Target="../drawings/drawing8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574219" style="1" customWidth="1"/>
    <col min="2" max="2" width="1.722656" style="1" customWidth="1"/>
    <col min="3" max="3" width="4.292969" style="1" customWidth="1"/>
    <col min="4" max="4" width="2.722656" style="1" customWidth="1"/>
    <col min="5" max="5" width="2.722656" style="1" customWidth="1"/>
    <col min="6" max="6" width="2.722656" style="1" customWidth="1"/>
    <col min="7" max="7" width="2.722656" style="1" customWidth="1"/>
    <col min="8" max="8" width="2.722656" style="1" customWidth="1"/>
    <col min="9" max="9" width="2.722656" style="1" customWidth="1"/>
    <col min="10" max="10" width="2.722656" style="1" customWidth="1"/>
    <col min="11" max="11" width="2.722656" style="1" customWidth="1"/>
    <col min="12" max="12" width="2.722656" style="1" customWidth="1"/>
    <col min="13" max="13" width="2.722656" style="1" customWidth="1"/>
    <col min="14" max="14" width="2.722656" style="1" customWidth="1"/>
    <col min="15" max="15" width="2.722656" style="1" customWidth="1"/>
    <col min="16" max="16" width="2.722656" style="1" customWidth="1"/>
    <col min="17" max="17" width="2.722656" style="1" customWidth="1"/>
    <col min="18" max="18" width="2.722656" style="1" customWidth="1"/>
    <col min="19" max="19" width="2.722656" style="1" customWidth="1"/>
    <col min="20" max="20" width="2.722656" style="1" customWidth="1"/>
    <col min="21" max="21" width="2.722656" style="1" customWidth="1"/>
    <col min="22" max="22" width="2.722656" style="1" customWidth="1"/>
    <col min="23" max="23" width="2.722656" style="1" customWidth="1"/>
    <col min="24" max="24" width="2.722656" style="1" customWidth="1"/>
    <col min="25" max="25" width="2.722656" style="1" customWidth="1"/>
    <col min="26" max="26" width="2.722656" style="1" customWidth="1"/>
    <col min="27" max="27" width="2.722656" style="1" customWidth="1"/>
    <col min="28" max="28" width="2.722656" style="1" customWidth="1"/>
    <col min="29" max="29" width="2.722656" style="1" customWidth="1"/>
    <col min="30" max="30" width="2.722656" style="1" customWidth="1"/>
    <col min="31" max="31" width="2.722656" style="1" customWidth="1"/>
    <col min="32" max="32" width="2.722656" style="1" customWidth="1"/>
    <col min="33" max="33" width="2.722656" style="1" customWidth="1"/>
    <col min="34" max="34" width="3.433594" style="1" customWidth="1"/>
    <col min="35" max="35" width="38.86328" style="1" customWidth="1"/>
    <col min="36" max="36" width="2.574219" style="1" customWidth="1"/>
    <col min="37" max="37" width="2.574219" style="1" customWidth="1"/>
    <col min="38" max="38" width="8.574219" style="1" customWidth="1"/>
    <col min="39" max="39" width="3.433594" style="1" customWidth="1"/>
    <col min="40" max="40" width="13.72266" style="1" customWidth="1"/>
    <col min="41" max="41" width="7.722656" style="1" customWidth="1"/>
    <col min="42" max="42" width="4.292969" style="1" customWidth="1"/>
    <col min="43" max="43" width="16.00391" style="1" hidden="1" customWidth="1"/>
    <col min="44" max="44" width="14.00391" style="1" customWidth="1"/>
    <col min="45" max="45" width="26.43359" style="1" hidden="1" customWidth="1"/>
    <col min="46" max="46" width="26.43359" style="1" hidden="1" customWidth="1"/>
    <col min="47" max="47" width="26.43359" style="1" hidden="1" customWidth="1"/>
    <col min="48" max="48" width="22.29297" style="1" hidden="1" customWidth="1"/>
    <col min="49" max="49" width="22.29297" style="1" hidden="1" customWidth="1"/>
    <col min="50" max="50" width="25.57422" style="1" hidden="1" customWidth="1"/>
    <col min="51" max="51" width="25.57422" style="1" hidden="1" customWidth="1"/>
    <col min="52" max="52" width="22.29297" style="1" hidden="1" customWidth="1"/>
    <col min="53" max="53" width="19.72266" style="1" hidden="1" customWidth="1"/>
    <col min="54" max="54" width="25.57422" style="1" hidden="1" customWidth="1"/>
    <col min="55" max="55" width="22.29297" style="1" hidden="1" customWidth="1"/>
    <col min="56" max="56" width="19.72266" style="1" hidden="1" customWidth="1"/>
    <col min="57" max="57" width="68.29297" style="1" customWidth="1"/>
    <col min="71" max="71" width="9.140625" style="1" hidden="1"/>
    <col min="72" max="72" width="9.140625" style="1" hidden="1"/>
    <col min="73" max="73" width="9.140625" style="1" hidden="1"/>
    <col min="74" max="74" width="9.140625" style="1" hidden="1"/>
    <col min="75" max="75" width="9.140625" style="1" hidden="1"/>
    <col min="76" max="76" width="9.140625" style="1" hidden="1"/>
    <col min="77" max="77" width="9.140625" style="1" hidden="1"/>
    <col min="78" max="78" width="9.140625" style="1" hidden="1"/>
    <col min="79" max="79" width="9.140625" style="1" hidden="1"/>
    <col min="80" max="80" width="9.140625" style="1" hidden="1"/>
    <col min="81" max="81" width="9.140625" style="1" hidden="1"/>
    <col min="82" max="82" width="9.140625" style="1" hidden="1"/>
    <col min="83" max="83" width="9.140625" style="1" hidden="1"/>
    <col min="84" max="84" width="9.140625" style="1" hidden="1"/>
    <col min="85" max="85" width="9.140625" style="1" hidden="1"/>
    <col min="86" max="86" width="9.140625" style="1" hidden="1"/>
    <col min="87" max="87" width="9.140625" style="1" hidden="1"/>
    <col min="88" max="88" width="9.140625" style="1" hidden="1"/>
    <col min="89" max="89" width="9.140625" style="1" hidden="1"/>
    <col min="90" max="90" width="9.140625" style="1" hidden="1"/>
    <col min="91" max="91" width="9.140625" style="1" hidden="1"/>
  </cols>
  <sheetData>
    <row r="1">
      <c r="A1" s="13" t="s">
        <v>0</v>
      </c>
      <c r="AZ1" s="13" t="s">
        <v>1</v>
      </c>
      <c r="BA1" s="13" t="s">
        <v>2</v>
      </c>
      <c r="BB1" s="13" t="s">
        <v>3</v>
      </c>
      <c r="BT1" s="13" t="s">
        <v>4</v>
      </c>
      <c r="BU1" s="13" t="s">
        <v>4</v>
      </c>
      <c r="BV1" s="13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4" t="s">
        <v>6</v>
      </c>
      <c r="BT2" s="14" t="s">
        <v>7</v>
      </c>
    </row>
    <row r="3" s="1" customFormat="1" ht="6.96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8</v>
      </c>
    </row>
    <row r="4" s="1" customFormat="1" ht="24.96" customHeight="1">
      <c r="B4" s="18"/>
      <c r="C4" s="19"/>
      <c r="D4" s="20" t="s">
        <v>9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7"/>
      <c r="AS4" s="21" t="s">
        <v>10</v>
      </c>
      <c r="BE4" s="22" t="s">
        <v>11</v>
      </c>
      <c r="BS4" s="14" t="s">
        <v>12</v>
      </c>
    </row>
    <row r="5" s="1" customFormat="1" ht="12" customHeight="1">
      <c r="B5" s="18"/>
      <c r="C5" s="19"/>
      <c r="D5" s="23" t="s">
        <v>13</v>
      </c>
      <c r="E5" s="19"/>
      <c r="F5" s="19"/>
      <c r="G5" s="19"/>
      <c r="H5" s="19"/>
      <c r="I5" s="19"/>
      <c r="J5" s="19"/>
      <c r="K5" s="24" t="s">
        <v>14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7"/>
      <c r="BE5" s="25" t="s">
        <v>15</v>
      </c>
      <c r="BS5" s="14" t="s">
        <v>6</v>
      </c>
    </row>
    <row r="6" s="1" customFormat="1" ht="36.96" customHeight="1">
      <c r="B6" s="18"/>
      <c r="C6" s="19"/>
      <c r="D6" s="26" t="s">
        <v>16</v>
      </c>
      <c r="E6" s="19"/>
      <c r="F6" s="19"/>
      <c r="G6" s="19"/>
      <c r="H6" s="19"/>
      <c r="I6" s="19"/>
      <c r="J6" s="19"/>
      <c r="K6" s="27" t="s">
        <v>17</v>
      </c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7"/>
      <c r="BE6" s="28"/>
      <c r="BS6" s="14" t="s">
        <v>6</v>
      </c>
    </row>
    <row r="7" s="1" customFormat="1" ht="12" customHeight="1">
      <c r="B7" s="18"/>
      <c r="C7" s="19"/>
      <c r="D7" s="29" t="s">
        <v>18</v>
      </c>
      <c r="E7" s="19"/>
      <c r="F7" s="19"/>
      <c r="G7" s="19"/>
      <c r="H7" s="19"/>
      <c r="I7" s="19"/>
      <c r="J7" s="19"/>
      <c r="K7" s="24" t="s">
        <v>1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9" t="s">
        <v>19</v>
      </c>
      <c r="AL7" s="19"/>
      <c r="AM7" s="19"/>
      <c r="AN7" s="24" t="s">
        <v>1</v>
      </c>
      <c r="AO7" s="19"/>
      <c r="AP7" s="19"/>
      <c r="AQ7" s="19"/>
      <c r="AR7" s="17"/>
      <c r="BE7" s="28"/>
      <c r="BS7" s="14" t="s">
        <v>6</v>
      </c>
    </row>
    <row r="8" s="1" customFormat="1" ht="12" customHeight="1">
      <c r="B8" s="18"/>
      <c r="C8" s="19"/>
      <c r="D8" s="29" t="s">
        <v>20</v>
      </c>
      <c r="E8" s="19"/>
      <c r="F8" s="19"/>
      <c r="G8" s="19"/>
      <c r="H8" s="19"/>
      <c r="I8" s="19"/>
      <c r="J8" s="19"/>
      <c r="K8" s="24" t="s">
        <v>21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9" t="s">
        <v>22</v>
      </c>
      <c r="AL8" s="19"/>
      <c r="AM8" s="19"/>
      <c r="AN8" s="30" t="s">
        <v>23</v>
      </c>
      <c r="AO8" s="19"/>
      <c r="AP8" s="19"/>
      <c r="AQ8" s="19"/>
      <c r="AR8" s="17"/>
      <c r="BE8" s="28"/>
      <c r="BS8" s="14" t="s">
        <v>6</v>
      </c>
    </row>
    <row r="9" s="1" customFormat="1" ht="14.4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7"/>
      <c r="BE9" s="28"/>
      <c r="BS9" s="14" t="s">
        <v>6</v>
      </c>
    </row>
    <row r="10" s="1" customFormat="1" ht="12" customHeight="1">
      <c r="B10" s="18"/>
      <c r="C10" s="19"/>
      <c r="D10" s="29" t="s">
        <v>24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9" t="s">
        <v>25</v>
      </c>
      <c r="AL10" s="19"/>
      <c r="AM10" s="19"/>
      <c r="AN10" s="24" t="s">
        <v>26</v>
      </c>
      <c r="AO10" s="19"/>
      <c r="AP10" s="19"/>
      <c r="AQ10" s="19"/>
      <c r="AR10" s="17"/>
      <c r="BE10" s="28"/>
      <c r="BS10" s="14" t="s">
        <v>6</v>
      </c>
    </row>
    <row r="11" s="1" customFormat="1" ht="18.48" customHeight="1">
      <c r="B11" s="18"/>
      <c r="C11" s="19"/>
      <c r="D11" s="19"/>
      <c r="E11" s="24" t="s">
        <v>27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9" t="s">
        <v>28</v>
      </c>
      <c r="AL11" s="19"/>
      <c r="AM11" s="19"/>
      <c r="AN11" s="24" t="s">
        <v>29</v>
      </c>
      <c r="AO11" s="19"/>
      <c r="AP11" s="19"/>
      <c r="AQ11" s="19"/>
      <c r="AR11" s="17"/>
      <c r="BE11" s="28"/>
      <c r="BS11" s="14" t="s">
        <v>6</v>
      </c>
    </row>
    <row r="12" s="1" customFormat="1" ht="6.96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7"/>
      <c r="BE12" s="28"/>
      <c r="BS12" s="14" t="s">
        <v>6</v>
      </c>
    </row>
    <row r="13" s="1" customFormat="1" ht="12" customHeight="1">
      <c r="B13" s="18"/>
      <c r="C13" s="19"/>
      <c r="D13" s="29" t="s">
        <v>30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9" t="s">
        <v>25</v>
      </c>
      <c r="AL13" s="19"/>
      <c r="AM13" s="19"/>
      <c r="AN13" s="31" t="s">
        <v>31</v>
      </c>
      <c r="AO13" s="19"/>
      <c r="AP13" s="19"/>
      <c r="AQ13" s="19"/>
      <c r="AR13" s="17"/>
      <c r="BE13" s="28"/>
      <c r="BS13" s="14" t="s">
        <v>6</v>
      </c>
    </row>
    <row r="14">
      <c r="B14" s="18"/>
      <c r="C14" s="19"/>
      <c r="D14" s="19"/>
      <c r="E14" s="31" t="s">
        <v>31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29" t="s">
        <v>28</v>
      </c>
      <c r="AL14" s="19"/>
      <c r="AM14" s="19"/>
      <c r="AN14" s="31" t="s">
        <v>31</v>
      </c>
      <c r="AO14" s="19"/>
      <c r="AP14" s="19"/>
      <c r="AQ14" s="19"/>
      <c r="AR14" s="17"/>
      <c r="BE14" s="28"/>
      <c r="BS14" s="14" t="s">
        <v>6</v>
      </c>
    </row>
    <row r="15" s="1" customFormat="1" ht="6.96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7"/>
      <c r="BE15" s="28"/>
      <c r="BS15" s="14" t="s">
        <v>4</v>
      </c>
    </row>
    <row r="16" s="1" customFormat="1" ht="12" customHeight="1">
      <c r="B16" s="18"/>
      <c r="C16" s="19"/>
      <c r="D16" s="29" t="s">
        <v>32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9" t="s">
        <v>25</v>
      </c>
      <c r="AL16" s="19"/>
      <c r="AM16" s="19"/>
      <c r="AN16" s="24" t="s">
        <v>33</v>
      </c>
      <c r="AO16" s="19"/>
      <c r="AP16" s="19"/>
      <c r="AQ16" s="19"/>
      <c r="AR16" s="17"/>
      <c r="BE16" s="28"/>
      <c r="BS16" s="14" t="s">
        <v>4</v>
      </c>
    </row>
    <row r="17" s="1" customFormat="1" ht="18.48" customHeight="1">
      <c r="B17" s="18"/>
      <c r="C17" s="19"/>
      <c r="D17" s="19"/>
      <c r="E17" s="24" t="s">
        <v>34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9" t="s">
        <v>28</v>
      </c>
      <c r="AL17" s="19"/>
      <c r="AM17" s="19"/>
      <c r="AN17" s="24" t="s">
        <v>35</v>
      </c>
      <c r="AO17" s="19"/>
      <c r="AP17" s="19"/>
      <c r="AQ17" s="19"/>
      <c r="AR17" s="17"/>
      <c r="BE17" s="28"/>
      <c r="BS17" s="14" t="s">
        <v>4</v>
      </c>
    </row>
    <row r="18" s="1" customFormat="1" ht="6.96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7"/>
      <c r="BE18" s="28"/>
      <c r="BS18" s="14" t="s">
        <v>6</v>
      </c>
    </row>
    <row r="19" s="1" customFormat="1" ht="12" customHeight="1">
      <c r="B19" s="18"/>
      <c r="C19" s="19"/>
      <c r="D19" s="29" t="s">
        <v>36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9" t="s">
        <v>25</v>
      </c>
      <c r="AL19" s="19"/>
      <c r="AM19" s="19"/>
      <c r="AN19" s="24" t="s">
        <v>33</v>
      </c>
      <c r="AO19" s="19"/>
      <c r="AP19" s="19"/>
      <c r="AQ19" s="19"/>
      <c r="AR19" s="17"/>
      <c r="BE19" s="28"/>
      <c r="BS19" s="14" t="s">
        <v>6</v>
      </c>
    </row>
    <row r="20" s="1" customFormat="1" ht="18.48" customHeight="1">
      <c r="B20" s="18"/>
      <c r="C20" s="19"/>
      <c r="D20" s="19"/>
      <c r="E20" s="24" t="s">
        <v>34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9" t="s">
        <v>28</v>
      </c>
      <c r="AL20" s="19"/>
      <c r="AM20" s="19"/>
      <c r="AN20" s="24" t="s">
        <v>35</v>
      </c>
      <c r="AO20" s="19"/>
      <c r="AP20" s="19"/>
      <c r="AQ20" s="19"/>
      <c r="AR20" s="17"/>
      <c r="BE20" s="28"/>
      <c r="BS20" s="14" t="s">
        <v>37</v>
      </c>
    </row>
    <row r="21" s="1" customFormat="1" ht="6.96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7"/>
      <c r="BE21" s="28"/>
    </row>
    <row r="22" s="1" customFormat="1" ht="12" customHeight="1">
      <c r="B22" s="18"/>
      <c r="C22" s="19"/>
      <c r="D22" s="29" t="s">
        <v>38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7"/>
      <c r="BE22" s="28"/>
    </row>
    <row r="23" s="1" customFormat="1" ht="15.02609" customHeight="1">
      <c r="B23" s="18"/>
      <c r="C23" s="19"/>
      <c r="D23" s="19"/>
      <c r="E23" s="33" t="s">
        <v>1</v>
      </c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19"/>
      <c r="AP23" s="19"/>
      <c r="AQ23" s="19"/>
      <c r="AR23" s="17"/>
      <c r="BE23" s="28"/>
    </row>
    <row r="24" s="1" customFormat="1" ht="6.96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7"/>
      <c r="BE24" s="28"/>
    </row>
    <row r="25" s="1" customFormat="1" ht="6.96" customHeight="1">
      <c r="B25" s="18"/>
      <c r="C25" s="19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19"/>
      <c r="AQ25" s="19"/>
      <c r="AR25" s="17"/>
      <c r="BE25" s="28"/>
    </row>
    <row r="26" s="2" customFormat="1" ht="25.92" customHeight="1">
      <c r="A26" s="35"/>
      <c r="B26" s="36"/>
      <c r="C26" s="37"/>
      <c r="D26" s="38" t="s">
        <v>39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40">
        <f>ROUND(AG94,2)</f>
        <v>0</v>
      </c>
      <c r="AL26" s="39"/>
      <c r="AM26" s="39"/>
      <c r="AN26" s="39"/>
      <c r="AO26" s="39"/>
      <c r="AP26" s="37"/>
      <c r="AQ26" s="37"/>
      <c r="AR26" s="41"/>
      <c r="BE26" s="28"/>
    </row>
    <row r="27" s="2" customFormat="1" ht="6.96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1"/>
      <c r="BE27" s="28"/>
    </row>
    <row r="28" s="2" customFormat="1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42" t="s">
        <v>40</v>
      </c>
      <c r="M28" s="42"/>
      <c r="N28" s="42"/>
      <c r="O28" s="42"/>
      <c r="P28" s="42"/>
      <c r="Q28" s="37"/>
      <c r="R28" s="37"/>
      <c r="S28" s="37"/>
      <c r="T28" s="37"/>
      <c r="U28" s="37"/>
      <c r="V28" s="37"/>
      <c r="W28" s="42" t="s">
        <v>41</v>
      </c>
      <c r="X28" s="42"/>
      <c r="Y28" s="42"/>
      <c r="Z28" s="42"/>
      <c r="AA28" s="42"/>
      <c r="AB28" s="42"/>
      <c r="AC28" s="42"/>
      <c r="AD28" s="42"/>
      <c r="AE28" s="42"/>
      <c r="AF28" s="37"/>
      <c r="AG28" s="37"/>
      <c r="AH28" s="37"/>
      <c r="AI28" s="37"/>
      <c r="AJ28" s="37"/>
      <c r="AK28" s="42" t="s">
        <v>42</v>
      </c>
      <c r="AL28" s="42"/>
      <c r="AM28" s="42"/>
      <c r="AN28" s="42"/>
      <c r="AO28" s="42"/>
      <c r="AP28" s="37"/>
      <c r="AQ28" s="37"/>
      <c r="AR28" s="41"/>
      <c r="BE28" s="28"/>
    </row>
    <row r="29" s="3" customFormat="1" ht="14.4" customHeight="1">
      <c r="A29" s="3"/>
      <c r="B29" s="43"/>
      <c r="C29" s="44"/>
      <c r="D29" s="29" t="s">
        <v>43</v>
      </c>
      <c r="E29" s="44"/>
      <c r="F29" s="29" t="s">
        <v>44</v>
      </c>
      <c r="G29" s="44"/>
      <c r="H29" s="44"/>
      <c r="I29" s="44"/>
      <c r="J29" s="44"/>
      <c r="K29" s="44"/>
      <c r="L29" s="45">
        <v>0.20999999999999999</v>
      </c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6">
        <f>ROUND(AZ94, 2)</f>
        <v>0</v>
      </c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6">
        <f>ROUND(AV94, 2)</f>
        <v>0</v>
      </c>
      <c r="AL29" s="44"/>
      <c r="AM29" s="44"/>
      <c r="AN29" s="44"/>
      <c r="AO29" s="44"/>
      <c r="AP29" s="44"/>
      <c r="AQ29" s="44"/>
      <c r="AR29" s="47"/>
      <c r="BE29" s="48"/>
    </row>
    <row r="30" s="3" customFormat="1" ht="14.4" customHeight="1">
      <c r="A30" s="3"/>
      <c r="B30" s="43"/>
      <c r="C30" s="44"/>
      <c r="D30" s="44"/>
      <c r="E30" s="44"/>
      <c r="F30" s="29" t="s">
        <v>45</v>
      </c>
      <c r="G30" s="44"/>
      <c r="H30" s="44"/>
      <c r="I30" s="44"/>
      <c r="J30" s="44"/>
      <c r="K30" s="44"/>
      <c r="L30" s="45">
        <v>0.12</v>
      </c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6">
        <f>ROUND(BA94, 2)</f>
        <v>0</v>
      </c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6">
        <f>ROUND(AW94, 2)</f>
        <v>0</v>
      </c>
      <c r="AL30" s="44"/>
      <c r="AM30" s="44"/>
      <c r="AN30" s="44"/>
      <c r="AO30" s="44"/>
      <c r="AP30" s="44"/>
      <c r="AQ30" s="44"/>
      <c r="AR30" s="47"/>
      <c r="BE30" s="48"/>
    </row>
    <row r="31" hidden="1" s="3" customFormat="1" ht="14.4" customHeight="1">
      <c r="A31" s="3"/>
      <c r="B31" s="43"/>
      <c r="C31" s="44"/>
      <c r="D31" s="44"/>
      <c r="E31" s="44"/>
      <c r="F31" s="29" t="s">
        <v>46</v>
      </c>
      <c r="G31" s="44"/>
      <c r="H31" s="44"/>
      <c r="I31" s="44"/>
      <c r="J31" s="44"/>
      <c r="K31" s="44"/>
      <c r="L31" s="45">
        <v>0.20999999999999999</v>
      </c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6">
        <f>ROUND(BB94, 2)</f>
        <v>0</v>
      </c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6">
        <v>0</v>
      </c>
      <c r="AL31" s="44"/>
      <c r="AM31" s="44"/>
      <c r="AN31" s="44"/>
      <c r="AO31" s="44"/>
      <c r="AP31" s="44"/>
      <c r="AQ31" s="44"/>
      <c r="AR31" s="47"/>
      <c r="BE31" s="48"/>
    </row>
    <row r="32" hidden="1" s="3" customFormat="1" ht="14.4" customHeight="1">
      <c r="A32" s="3"/>
      <c r="B32" s="43"/>
      <c r="C32" s="44"/>
      <c r="D32" s="44"/>
      <c r="E32" s="44"/>
      <c r="F32" s="29" t="s">
        <v>47</v>
      </c>
      <c r="G32" s="44"/>
      <c r="H32" s="44"/>
      <c r="I32" s="44"/>
      <c r="J32" s="44"/>
      <c r="K32" s="44"/>
      <c r="L32" s="45">
        <v>0.12</v>
      </c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6">
        <f>ROUND(BC94, 2)</f>
        <v>0</v>
      </c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6">
        <v>0</v>
      </c>
      <c r="AL32" s="44"/>
      <c r="AM32" s="44"/>
      <c r="AN32" s="44"/>
      <c r="AO32" s="44"/>
      <c r="AP32" s="44"/>
      <c r="AQ32" s="44"/>
      <c r="AR32" s="47"/>
      <c r="BE32" s="48"/>
    </row>
    <row r="33" hidden="1" s="3" customFormat="1" ht="14.4" customHeight="1">
      <c r="A33" s="3"/>
      <c r="B33" s="43"/>
      <c r="C33" s="44"/>
      <c r="D33" s="44"/>
      <c r="E33" s="44"/>
      <c r="F33" s="29" t="s">
        <v>48</v>
      </c>
      <c r="G33" s="44"/>
      <c r="H33" s="44"/>
      <c r="I33" s="44"/>
      <c r="J33" s="44"/>
      <c r="K33" s="44"/>
      <c r="L33" s="45">
        <v>0</v>
      </c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6">
        <f>ROUND(BD94, 2)</f>
        <v>0</v>
      </c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6">
        <v>0</v>
      </c>
      <c r="AL33" s="44"/>
      <c r="AM33" s="44"/>
      <c r="AN33" s="44"/>
      <c r="AO33" s="44"/>
      <c r="AP33" s="44"/>
      <c r="AQ33" s="44"/>
      <c r="AR33" s="47"/>
      <c r="BE33" s="48"/>
    </row>
    <row r="34" s="2" customFormat="1" ht="6.96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1"/>
      <c r="BE34" s="28"/>
    </row>
    <row r="35" s="2" customFormat="1" ht="25.92" customHeight="1">
      <c r="A35" s="35"/>
      <c r="B35" s="36"/>
      <c r="C35" s="49"/>
      <c r="D35" s="50" t="s">
        <v>49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50</v>
      </c>
      <c r="U35" s="51"/>
      <c r="V35" s="51"/>
      <c r="W35" s="51"/>
      <c r="X35" s="53" t="s">
        <v>51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1"/>
      <c r="BE35" s="35"/>
    </row>
    <row r="36" s="2" customFormat="1" ht="6.96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1"/>
      <c r="BE36" s="35"/>
    </row>
    <row r="37" s="2" customFormat="1" ht="14.4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1"/>
      <c r="BE37" s="35"/>
    </row>
    <row r="38" s="1" customFormat="1" ht="14.4" customHeight="1">
      <c r="B38" s="18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7"/>
    </row>
    <row r="39" s="1" customFormat="1" ht="14.4" customHeight="1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7"/>
    </row>
    <row r="40" s="1" customFormat="1" ht="14.4" customHeight="1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7"/>
    </row>
    <row r="41" s="1" customFormat="1" ht="14.4" customHeight="1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7"/>
    </row>
    <row r="42" s="1" customFormat="1" ht="14.4" customHeight="1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7"/>
    </row>
    <row r="43" s="1" customFormat="1" ht="14.4" customHeight="1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7"/>
    </row>
    <row r="44" s="1" customFormat="1" ht="14.4" customHeight="1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7"/>
    </row>
    <row r="45" s="1" customFormat="1" ht="14.4" customHeight="1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7"/>
    </row>
    <row r="46" s="1" customFormat="1" ht="14.4" customHeight="1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7"/>
    </row>
    <row r="47" s="1" customFormat="1" ht="14.4" customHeight="1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7"/>
    </row>
    <row r="48" s="1" customFormat="1" ht="14.4" customHeight="1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7"/>
    </row>
    <row r="49" s="2" customFormat="1" ht="14.4" customHeight="1">
      <c r="B49" s="56"/>
      <c r="C49" s="57"/>
      <c r="D49" s="58" t="s">
        <v>52</v>
      </c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8" t="s">
        <v>53</v>
      </c>
      <c r="AI49" s="59"/>
      <c r="AJ49" s="59"/>
      <c r="AK49" s="59"/>
      <c r="AL49" s="59"/>
      <c r="AM49" s="59"/>
      <c r="AN49" s="59"/>
      <c r="AO49" s="59"/>
      <c r="AP49" s="57"/>
      <c r="AQ49" s="57"/>
      <c r="AR49" s="60"/>
    </row>
    <row r="50">
      <c r="B50" s="18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7"/>
    </row>
    <row r="51">
      <c r="B51" s="18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7"/>
    </row>
    <row r="52">
      <c r="B52" s="18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7"/>
    </row>
    <row r="53">
      <c r="B53" s="18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7"/>
    </row>
    <row r="54">
      <c r="B54" s="18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7"/>
    </row>
    <row r="55">
      <c r="B55" s="18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7"/>
    </row>
    <row r="56">
      <c r="B56" s="18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7"/>
    </row>
    <row r="57">
      <c r="B57" s="18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7"/>
    </row>
    <row r="58">
      <c r="B58" s="18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7"/>
    </row>
    <row r="59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7"/>
    </row>
    <row r="60" s="2" customFormat="1">
      <c r="A60" s="35"/>
      <c r="B60" s="36"/>
      <c r="C60" s="37"/>
      <c r="D60" s="61" t="s">
        <v>54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61" t="s">
        <v>55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61" t="s">
        <v>54</v>
      </c>
      <c r="AI60" s="39"/>
      <c r="AJ60" s="39"/>
      <c r="AK60" s="39"/>
      <c r="AL60" s="39"/>
      <c r="AM60" s="61" t="s">
        <v>55</v>
      </c>
      <c r="AN60" s="39"/>
      <c r="AO60" s="39"/>
      <c r="AP60" s="37"/>
      <c r="AQ60" s="37"/>
      <c r="AR60" s="41"/>
      <c r="BE60" s="35"/>
    </row>
    <row r="61">
      <c r="B61" s="18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7"/>
    </row>
    <row r="62">
      <c r="B62" s="18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7"/>
    </row>
    <row r="63">
      <c r="B63" s="18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7"/>
    </row>
    <row r="64" s="2" customFormat="1">
      <c r="A64" s="35"/>
      <c r="B64" s="36"/>
      <c r="C64" s="37"/>
      <c r="D64" s="58" t="s">
        <v>56</v>
      </c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58" t="s">
        <v>57</v>
      </c>
      <c r="AI64" s="62"/>
      <c r="AJ64" s="62"/>
      <c r="AK64" s="62"/>
      <c r="AL64" s="62"/>
      <c r="AM64" s="62"/>
      <c r="AN64" s="62"/>
      <c r="AO64" s="62"/>
      <c r="AP64" s="37"/>
      <c r="AQ64" s="37"/>
      <c r="AR64" s="41"/>
      <c r="BE64" s="35"/>
    </row>
    <row r="65">
      <c r="B65" s="18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7"/>
    </row>
    <row r="66">
      <c r="B66" s="18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7"/>
    </row>
    <row r="67">
      <c r="B67" s="18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7"/>
    </row>
    <row r="68">
      <c r="B68" s="18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7"/>
    </row>
    <row r="69">
      <c r="B69" s="18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7"/>
    </row>
    <row r="70">
      <c r="B70" s="18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7"/>
    </row>
    <row r="71">
      <c r="B71" s="1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7"/>
    </row>
    <row r="72">
      <c r="B72" s="18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7"/>
    </row>
    <row r="73">
      <c r="B73" s="1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7"/>
    </row>
    <row r="74">
      <c r="B74" s="18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7"/>
    </row>
    <row r="75" s="2" customFormat="1">
      <c r="A75" s="35"/>
      <c r="B75" s="36"/>
      <c r="C75" s="37"/>
      <c r="D75" s="61" t="s">
        <v>54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61" t="s">
        <v>55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61" t="s">
        <v>54</v>
      </c>
      <c r="AI75" s="39"/>
      <c r="AJ75" s="39"/>
      <c r="AK75" s="39"/>
      <c r="AL75" s="39"/>
      <c r="AM75" s="61" t="s">
        <v>55</v>
      </c>
      <c r="AN75" s="39"/>
      <c r="AO75" s="39"/>
      <c r="AP75" s="37"/>
      <c r="AQ75" s="37"/>
      <c r="AR75" s="41"/>
      <c r="BE75" s="35"/>
    </row>
    <row r="76" s="2" customForma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1"/>
      <c r="BE76" s="35"/>
    </row>
    <row r="77" s="2" customFormat="1" ht="6.96" customHeight="1">
      <c r="A77" s="35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41"/>
      <c r="BE77" s="35"/>
    </row>
    <row r="81" s="2" customFormat="1" ht="6.96" customHeight="1">
      <c r="A81" s="35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  <c r="AB81" s="66"/>
      <c r="AC81" s="66"/>
      <c r="AD81" s="66"/>
      <c r="AE81" s="66"/>
      <c r="AF81" s="66"/>
      <c r="AG81" s="66"/>
      <c r="AH81" s="66"/>
      <c r="AI81" s="66"/>
      <c r="AJ81" s="66"/>
      <c r="AK81" s="66"/>
      <c r="AL81" s="66"/>
      <c r="AM81" s="66"/>
      <c r="AN81" s="66"/>
      <c r="AO81" s="66"/>
      <c r="AP81" s="66"/>
      <c r="AQ81" s="66"/>
      <c r="AR81" s="41"/>
      <c r="BE81" s="35"/>
    </row>
    <row r="82" s="2" customFormat="1" ht="24.96" customHeight="1">
      <c r="A82" s="35"/>
      <c r="B82" s="36"/>
      <c r="C82" s="20" t="s">
        <v>58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1"/>
      <c r="B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1"/>
      <c r="BE83" s="35"/>
    </row>
    <row r="84" s="4" customFormat="1" ht="12" customHeight="1">
      <c r="A84" s="4"/>
      <c r="B84" s="67"/>
      <c r="C84" s="29" t="s">
        <v>13</v>
      </c>
      <c r="D84" s="68"/>
      <c r="E84" s="68"/>
      <c r="F84" s="68"/>
      <c r="G84" s="68"/>
      <c r="H84" s="68"/>
      <c r="I84" s="68"/>
      <c r="J84" s="68"/>
      <c r="K84" s="68"/>
      <c r="L84" s="68" t="str">
        <f>K5</f>
        <v>53-2023</v>
      </c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9"/>
      <c r="BE84" s="4"/>
    </row>
    <row r="85" s="5" customFormat="1" ht="36.96" customHeight="1">
      <c r="A85" s="5"/>
      <c r="B85" s="70"/>
      <c r="C85" s="71" t="s">
        <v>16</v>
      </c>
      <c r="D85" s="72"/>
      <c r="E85" s="72"/>
      <c r="F85" s="72"/>
      <c r="G85" s="72"/>
      <c r="H85" s="72"/>
      <c r="I85" s="72"/>
      <c r="J85" s="72"/>
      <c r="K85" s="72"/>
      <c r="L85" s="73" t="str">
        <f>K6</f>
        <v>Lanškroun, ulice Na Větru - stavební úpravy</v>
      </c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4"/>
      <c r="BE85" s="5"/>
    </row>
    <row r="86" s="2" customFormat="1" ht="6.96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1"/>
      <c r="BE86" s="35"/>
    </row>
    <row r="87" s="2" customFormat="1" ht="12" customHeight="1">
      <c r="A87" s="35"/>
      <c r="B87" s="36"/>
      <c r="C87" s="29" t="s">
        <v>20</v>
      </c>
      <c r="D87" s="37"/>
      <c r="E87" s="37"/>
      <c r="F87" s="37"/>
      <c r="G87" s="37"/>
      <c r="H87" s="37"/>
      <c r="I87" s="37"/>
      <c r="J87" s="37"/>
      <c r="K87" s="37"/>
      <c r="L87" s="75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22</v>
      </c>
      <c r="AJ87" s="37"/>
      <c r="AK87" s="37"/>
      <c r="AL87" s="37"/>
      <c r="AM87" s="76" t="str">
        <f>IF(AN8= "","",AN8)</f>
        <v>8. 2. 2024</v>
      </c>
      <c r="AN87" s="76"/>
      <c r="AO87" s="37"/>
      <c r="AP87" s="37"/>
      <c r="AQ87" s="37"/>
      <c r="AR87" s="41"/>
      <c r="B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1"/>
      <c r="BE88" s="35"/>
    </row>
    <row r="89" s="2" customFormat="1" ht="14.92174" customHeight="1">
      <c r="A89" s="35"/>
      <c r="B89" s="36"/>
      <c r="C89" s="29" t="s">
        <v>24</v>
      </c>
      <c r="D89" s="37"/>
      <c r="E89" s="37"/>
      <c r="F89" s="37"/>
      <c r="G89" s="37"/>
      <c r="H89" s="37"/>
      <c r="I89" s="37"/>
      <c r="J89" s="37"/>
      <c r="K89" s="37"/>
      <c r="L89" s="68" t="str">
        <f>IF(E11= "","",E11)</f>
        <v>Město Lanškroun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32</v>
      </c>
      <c r="AJ89" s="37"/>
      <c r="AK89" s="37"/>
      <c r="AL89" s="37"/>
      <c r="AM89" s="77" t="str">
        <f>IF(E17="","",E17)</f>
        <v>Sinpps s.r.o</v>
      </c>
      <c r="AN89" s="68"/>
      <c r="AO89" s="68"/>
      <c r="AP89" s="68"/>
      <c r="AQ89" s="37"/>
      <c r="AR89" s="41"/>
      <c r="AS89" s="78" t="s">
        <v>59</v>
      </c>
      <c r="AT89" s="79"/>
      <c r="AU89" s="80"/>
      <c r="AV89" s="80"/>
      <c r="AW89" s="80"/>
      <c r="AX89" s="80"/>
      <c r="AY89" s="80"/>
      <c r="AZ89" s="80"/>
      <c r="BA89" s="80"/>
      <c r="BB89" s="80"/>
      <c r="BC89" s="80"/>
      <c r="BD89" s="81"/>
      <c r="BE89" s="35"/>
    </row>
    <row r="90" s="2" customFormat="1" ht="14.92174" customHeight="1">
      <c r="A90" s="35"/>
      <c r="B90" s="36"/>
      <c r="C90" s="29" t="s">
        <v>30</v>
      </c>
      <c r="D90" s="37"/>
      <c r="E90" s="37"/>
      <c r="F90" s="37"/>
      <c r="G90" s="37"/>
      <c r="H90" s="37"/>
      <c r="I90" s="37"/>
      <c r="J90" s="37"/>
      <c r="K90" s="37"/>
      <c r="L90" s="68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36</v>
      </c>
      <c r="AJ90" s="37"/>
      <c r="AK90" s="37"/>
      <c r="AL90" s="37"/>
      <c r="AM90" s="77" t="str">
        <f>IF(E20="","",E20)</f>
        <v>Sinpps s.r.o</v>
      </c>
      <c r="AN90" s="68"/>
      <c r="AO90" s="68"/>
      <c r="AP90" s="68"/>
      <c r="AQ90" s="37"/>
      <c r="AR90" s="41"/>
      <c r="AS90" s="82"/>
      <c r="AT90" s="83"/>
      <c r="AU90" s="84"/>
      <c r="AV90" s="84"/>
      <c r="AW90" s="84"/>
      <c r="AX90" s="84"/>
      <c r="AY90" s="84"/>
      <c r="AZ90" s="84"/>
      <c r="BA90" s="84"/>
      <c r="BB90" s="84"/>
      <c r="BC90" s="84"/>
      <c r="BD90" s="85"/>
      <c r="BE90" s="35"/>
    </row>
    <row r="91" s="2" customFormat="1" ht="10.8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1"/>
      <c r="AS91" s="86"/>
      <c r="AT91" s="87"/>
      <c r="AU91" s="88"/>
      <c r="AV91" s="88"/>
      <c r="AW91" s="88"/>
      <c r="AX91" s="88"/>
      <c r="AY91" s="88"/>
      <c r="AZ91" s="88"/>
      <c r="BA91" s="88"/>
      <c r="BB91" s="88"/>
      <c r="BC91" s="88"/>
      <c r="BD91" s="89"/>
      <c r="BE91" s="35"/>
    </row>
    <row r="92" s="2" customFormat="1" ht="29.28" customHeight="1">
      <c r="A92" s="35"/>
      <c r="B92" s="36"/>
      <c r="C92" s="90" t="s">
        <v>60</v>
      </c>
      <c r="D92" s="91"/>
      <c r="E92" s="91"/>
      <c r="F92" s="91"/>
      <c r="G92" s="91"/>
      <c r="H92" s="92"/>
      <c r="I92" s="93" t="s">
        <v>61</v>
      </c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4" t="s">
        <v>62</v>
      </c>
      <c r="AH92" s="91"/>
      <c r="AI92" s="91"/>
      <c r="AJ92" s="91"/>
      <c r="AK92" s="91"/>
      <c r="AL92" s="91"/>
      <c r="AM92" s="91"/>
      <c r="AN92" s="93" t="s">
        <v>63</v>
      </c>
      <c r="AO92" s="91"/>
      <c r="AP92" s="95"/>
      <c r="AQ92" s="96" t="s">
        <v>64</v>
      </c>
      <c r="AR92" s="41"/>
      <c r="AS92" s="97" t="s">
        <v>65</v>
      </c>
      <c r="AT92" s="98" t="s">
        <v>66</v>
      </c>
      <c r="AU92" s="98" t="s">
        <v>67</v>
      </c>
      <c r="AV92" s="98" t="s">
        <v>68</v>
      </c>
      <c r="AW92" s="98" t="s">
        <v>69</v>
      </c>
      <c r="AX92" s="98" t="s">
        <v>70</v>
      </c>
      <c r="AY92" s="98" t="s">
        <v>71</v>
      </c>
      <c r="AZ92" s="98" t="s">
        <v>72</v>
      </c>
      <c r="BA92" s="98" t="s">
        <v>73</v>
      </c>
      <c r="BB92" s="98" t="s">
        <v>74</v>
      </c>
      <c r="BC92" s="98" t="s">
        <v>75</v>
      </c>
      <c r="BD92" s="99" t="s">
        <v>76</v>
      </c>
      <c r="BE92" s="35"/>
    </row>
    <row r="93" s="2" customFormat="1" ht="10.8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1"/>
      <c r="AS93" s="100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2"/>
      <c r="BE93" s="35"/>
    </row>
    <row r="94" s="6" customFormat="1" ht="32.4" customHeight="1">
      <c r="A94" s="6"/>
      <c r="B94" s="103"/>
      <c r="C94" s="104" t="s">
        <v>77</v>
      </c>
      <c r="D94" s="105"/>
      <c r="E94" s="105"/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  <c r="Z94" s="105"/>
      <c r="AA94" s="105"/>
      <c r="AB94" s="105"/>
      <c r="AC94" s="105"/>
      <c r="AD94" s="105"/>
      <c r="AE94" s="105"/>
      <c r="AF94" s="105"/>
      <c r="AG94" s="106">
        <f>ROUND(SUM(AG95:AG101),2)</f>
        <v>0</v>
      </c>
      <c r="AH94" s="106"/>
      <c r="AI94" s="106"/>
      <c r="AJ94" s="106"/>
      <c r="AK94" s="106"/>
      <c r="AL94" s="106"/>
      <c r="AM94" s="106"/>
      <c r="AN94" s="107">
        <f>SUM(AG94,AT94)</f>
        <v>0</v>
      </c>
      <c r="AO94" s="107"/>
      <c r="AP94" s="107"/>
      <c r="AQ94" s="108" t="s">
        <v>1</v>
      </c>
      <c r="AR94" s="109"/>
      <c r="AS94" s="110">
        <f>ROUND(SUM(AS95:AS101),2)</f>
        <v>0</v>
      </c>
      <c r="AT94" s="111">
        <f>ROUND(SUM(AV94:AW94),2)</f>
        <v>0</v>
      </c>
      <c r="AU94" s="112">
        <f>ROUND(SUM(AU95:AU101),5)</f>
        <v>0</v>
      </c>
      <c r="AV94" s="111">
        <f>ROUND(AZ94*L29,2)</f>
        <v>0</v>
      </c>
      <c r="AW94" s="111">
        <f>ROUND(BA94*L30,2)</f>
        <v>0</v>
      </c>
      <c r="AX94" s="111">
        <f>ROUND(BB94*L29,2)</f>
        <v>0</v>
      </c>
      <c r="AY94" s="111">
        <f>ROUND(BC94*L30,2)</f>
        <v>0</v>
      </c>
      <c r="AZ94" s="111">
        <f>ROUND(SUM(AZ95:AZ101),2)</f>
        <v>0</v>
      </c>
      <c r="BA94" s="111">
        <f>ROUND(SUM(BA95:BA101),2)</f>
        <v>0</v>
      </c>
      <c r="BB94" s="111">
        <f>ROUND(SUM(BB95:BB101),2)</f>
        <v>0</v>
      </c>
      <c r="BC94" s="111">
        <f>ROUND(SUM(BC95:BC101),2)</f>
        <v>0</v>
      </c>
      <c r="BD94" s="113">
        <f>ROUND(SUM(BD95:BD101),2)</f>
        <v>0</v>
      </c>
      <c r="BE94" s="6"/>
      <c r="BS94" s="114" t="s">
        <v>78</v>
      </c>
      <c r="BT94" s="114" t="s">
        <v>79</v>
      </c>
      <c r="BU94" s="115" t="s">
        <v>80</v>
      </c>
      <c r="BV94" s="114" t="s">
        <v>81</v>
      </c>
      <c r="BW94" s="114" t="s">
        <v>5</v>
      </c>
      <c r="BX94" s="114" t="s">
        <v>82</v>
      </c>
      <c r="CL94" s="114" t="s">
        <v>1</v>
      </c>
    </row>
    <row r="95" s="7" customFormat="1" ht="15.02609" customHeight="1">
      <c r="A95" s="116" t="s">
        <v>83</v>
      </c>
      <c r="B95" s="117"/>
      <c r="C95" s="118"/>
      <c r="D95" s="119" t="s">
        <v>84</v>
      </c>
      <c r="E95" s="119"/>
      <c r="F95" s="119"/>
      <c r="G95" s="119"/>
      <c r="H95" s="119"/>
      <c r="I95" s="120"/>
      <c r="J95" s="119" t="s">
        <v>85</v>
      </c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21">
        <f>'SO101 - Komunikace vč. od...'!J30</f>
        <v>0</v>
      </c>
      <c r="AH95" s="120"/>
      <c r="AI95" s="120"/>
      <c r="AJ95" s="120"/>
      <c r="AK95" s="120"/>
      <c r="AL95" s="120"/>
      <c r="AM95" s="120"/>
      <c r="AN95" s="121">
        <f>SUM(AG95,AT95)</f>
        <v>0</v>
      </c>
      <c r="AO95" s="120"/>
      <c r="AP95" s="120"/>
      <c r="AQ95" s="122" t="s">
        <v>86</v>
      </c>
      <c r="AR95" s="123"/>
      <c r="AS95" s="124">
        <v>0</v>
      </c>
      <c r="AT95" s="125">
        <f>ROUND(SUM(AV95:AW95),2)</f>
        <v>0</v>
      </c>
      <c r="AU95" s="126">
        <f>'SO101 - Komunikace vč. od...'!P126</f>
        <v>0</v>
      </c>
      <c r="AV95" s="125">
        <f>'SO101 - Komunikace vč. od...'!J33</f>
        <v>0</v>
      </c>
      <c r="AW95" s="125">
        <f>'SO101 - Komunikace vč. od...'!J34</f>
        <v>0</v>
      </c>
      <c r="AX95" s="125">
        <f>'SO101 - Komunikace vč. od...'!J35</f>
        <v>0</v>
      </c>
      <c r="AY95" s="125">
        <f>'SO101 - Komunikace vč. od...'!J36</f>
        <v>0</v>
      </c>
      <c r="AZ95" s="125">
        <f>'SO101 - Komunikace vč. od...'!F33</f>
        <v>0</v>
      </c>
      <c r="BA95" s="125">
        <f>'SO101 - Komunikace vč. od...'!F34</f>
        <v>0</v>
      </c>
      <c r="BB95" s="125">
        <f>'SO101 - Komunikace vč. od...'!F35</f>
        <v>0</v>
      </c>
      <c r="BC95" s="125">
        <f>'SO101 - Komunikace vč. od...'!F36</f>
        <v>0</v>
      </c>
      <c r="BD95" s="127">
        <f>'SO101 - Komunikace vč. od...'!F37</f>
        <v>0</v>
      </c>
      <c r="BE95" s="7"/>
      <c r="BT95" s="128" t="s">
        <v>87</v>
      </c>
      <c r="BV95" s="128" t="s">
        <v>81</v>
      </c>
      <c r="BW95" s="128" t="s">
        <v>88</v>
      </c>
      <c r="BX95" s="128" t="s">
        <v>5</v>
      </c>
      <c r="CL95" s="128" t="s">
        <v>1</v>
      </c>
      <c r="CM95" s="128" t="s">
        <v>89</v>
      </c>
    </row>
    <row r="96" s="7" customFormat="1" ht="25.66957" customHeight="1">
      <c r="A96" s="116" t="s">
        <v>83</v>
      </c>
      <c r="B96" s="117"/>
      <c r="C96" s="118"/>
      <c r="D96" s="119" t="s">
        <v>90</v>
      </c>
      <c r="E96" s="119"/>
      <c r="F96" s="119"/>
      <c r="G96" s="119"/>
      <c r="H96" s="119"/>
      <c r="I96" s="120"/>
      <c r="J96" s="119" t="s">
        <v>91</v>
      </c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  <c r="Z96" s="119"/>
      <c r="AA96" s="119"/>
      <c r="AB96" s="119"/>
      <c r="AC96" s="119"/>
      <c r="AD96" s="119"/>
      <c r="AE96" s="119"/>
      <c r="AF96" s="119"/>
      <c r="AG96" s="121">
        <f>'SO101.1 - Sanace'!J30</f>
        <v>0</v>
      </c>
      <c r="AH96" s="120"/>
      <c r="AI96" s="120"/>
      <c r="AJ96" s="120"/>
      <c r="AK96" s="120"/>
      <c r="AL96" s="120"/>
      <c r="AM96" s="120"/>
      <c r="AN96" s="121">
        <f>SUM(AG96,AT96)</f>
        <v>0</v>
      </c>
      <c r="AO96" s="120"/>
      <c r="AP96" s="120"/>
      <c r="AQ96" s="122" t="s">
        <v>86</v>
      </c>
      <c r="AR96" s="123"/>
      <c r="AS96" s="124">
        <v>0</v>
      </c>
      <c r="AT96" s="125">
        <f>ROUND(SUM(AV96:AW96),2)</f>
        <v>0</v>
      </c>
      <c r="AU96" s="126">
        <f>'SO101.1 - Sanace'!P122</f>
        <v>0</v>
      </c>
      <c r="AV96" s="125">
        <f>'SO101.1 - Sanace'!J33</f>
        <v>0</v>
      </c>
      <c r="AW96" s="125">
        <f>'SO101.1 - Sanace'!J34</f>
        <v>0</v>
      </c>
      <c r="AX96" s="125">
        <f>'SO101.1 - Sanace'!J35</f>
        <v>0</v>
      </c>
      <c r="AY96" s="125">
        <f>'SO101.1 - Sanace'!J36</f>
        <v>0</v>
      </c>
      <c r="AZ96" s="125">
        <f>'SO101.1 - Sanace'!F33</f>
        <v>0</v>
      </c>
      <c r="BA96" s="125">
        <f>'SO101.1 - Sanace'!F34</f>
        <v>0</v>
      </c>
      <c r="BB96" s="125">
        <f>'SO101.1 - Sanace'!F35</f>
        <v>0</v>
      </c>
      <c r="BC96" s="125">
        <f>'SO101.1 - Sanace'!F36</f>
        <v>0</v>
      </c>
      <c r="BD96" s="127">
        <f>'SO101.1 - Sanace'!F37</f>
        <v>0</v>
      </c>
      <c r="BE96" s="7"/>
      <c r="BT96" s="128" t="s">
        <v>87</v>
      </c>
      <c r="BV96" s="128" t="s">
        <v>81</v>
      </c>
      <c r="BW96" s="128" t="s">
        <v>92</v>
      </c>
      <c r="BX96" s="128" t="s">
        <v>5</v>
      </c>
      <c r="CL96" s="128" t="s">
        <v>1</v>
      </c>
      <c r="CM96" s="128" t="s">
        <v>89</v>
      </c>
    </row>
    <row r="97" s="7" customFormat="1" ht="15.02609" customHeight="1">
      <c r="A97" s="116" t="s">
        <v>83</v>
      </c>
      <c r="B97" s="117"/>
      <c r="C97" s="118"/>
      <c r="D97" s="119" t="s">
        <v>93</v>
      </c>
      <c r="E97" s="119"/>
      <c r="F97" s="119"/>
      <c r="G97" s="119"/>
      <c r="H97" s="119"/>
      <c r="I97" s="120"/>
      <c r="J97" s="119" t="s">
        <v>85</v>
      </c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21">
        <f>'SO102 - Komunikace vč. od...'!J30</f>
        <v>0</v>
      </c>
      <c r="AH97" s="120"/>
      <c r="AI97" s="120"/>
      <c r="AJ97" s="120"/>
      <c r="AK97" s="120"/>
      <c r="AL97" s="120"/>
      <c r="AM97" s="120"/>
      <c r="AN97" s="121">
        <f>SUM(AG97,AT97)</f>
        <v>0</v>
      </c>
      <c r="AO97" s="120"/>
      <c r="AP97" s="120"/>
      <c r="AQ97" s="122" t="s">
        <v>86</v>
      </c>
      <c r="AR97" s="123"/>
      <c r="AS97" s="124">
        <v>0</v>
      </c>
      <c r="AT97" s="125">
        <f>ROUND(SUM(AV97:AW97),2)</f>
        <v>0</v>
      </c>
      <c r="AU97" s="126">
        <f>'SO102 - Komunikace vč. od...'!P124</f>
        <v>0</v>
      </c>
      <c r="AV97" s="125">
        <f>'SO102 - Komunikace vč. od...'!J33</f>
        <v>0</v>
      </c>
      <c r="AW97" s="125">
        <f>'SO102 - Komunikace vč. od...'!J34</f>
        <v>0</v>
      </c>
      <c r="AX97" s="125">
        <f>'SO102 - Komunikace vč. od...'!J35</f>
        <v>0</v>
      </c>
      <c r="AY97" s="125">
        <f>'SO102 - Komunikace vč. od...'!J36</f>
        <v>0</v>
      </c>
      <c r="AZ97" s="125">
        <f>'SO102 - Komunikace vč. od...'!F33</f>
        <v>0</v>
      </c>
      <c r="BA97" s="125">
        <f>'SO102 - Komunikace vč. od...'!F34</f>
        <v>0</v>
      </c>
      <c r="BB97" s="125">
        <f>'SO102 - Komunikace vč. od...'!F35</f>
        <v>0</v>
      </c>
      <c r="BC97" s="125">
        <f>'SO102 - Komunikace vč. od...'!F36</f>
        <v>0</v>
      </c>
      <c r="BD97" s="127">
        <f>'SO102 - Komunikace vč. od...'!F37</f>
        <v>0</v>
      </c>
      <c r="BE97" s="7"/>
      <c r="BT97" s="128" t="s">
        <v>87</v>
      </c>
      <c r="BV97" s="128" t="s">
        <v>81</v>
      </c>
      <c r="BW97" s="128" t="s">
        <v>94</v>
      </c>
      <c r="BX97" s="128" t="s">
        <v>5</v>
      </c>
      <c r="CL97" s="128" t="s">
        <v>1</v>
      </c>
      <c r="CM97" s="128" t="s">
        <v>89</v>
      </c>
    </row>
    <row r="98" s="7" customFormat="1" ht="25.66957" customHeight="1">
      <c r="A98" s="116" t="s">
        <v>83</v>
      </c>
      <c r="B98" s="117"/>
      <c r="C98" s="118"/>
      <c r="D98" s="119" t="s">
        <v>95</v>
      </c>
      <c r="E98" s="119"/>
      <c r="F98" s="119"/>
      <c r="G98" s="119"/>
      <c r="H98" s="119"/>
      <c r="I98" s="120"/>
      <c r="J98" s="119" t="s">
        <v>91</v>
      </c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  <c r="Z98" s="119"/>
      <c r="AA98" s="119"/>
      <c r="AB98" s="119"/>
      <c r="AC98" s="119"/>
      <c r="AD98" s="119"/>
      <c r="AE98" s="119"/>
      <c r="AF98" s="119"/>
      <c r="AG98" s="121">
        <f>'SO102.1 - Sanace'!J30</f>
        <v>0</v>
      </c>
      <c r="AH98" s="120"/>
      <c r="AI98" s="120"/>
      <c r="AJ98" s="120"/>
      <c r="AK98" s="120"/>
      <c r="AL98" s="120"/>
      <c r="AM98" s="120"/>
      <c r="AN98" s="121">
        <f>SUM(AG98,AT98)</f>
        <v>0</v>
      </c>
      <c r="AO98" s="120"/>
      <c r="AP98" s="120"/>
      <c r="AQ98" s="122" t="s">
        <v>86</v>
      </c>
      <c r="AR98" s="123"/>
      <c r="AS98" s="124">
        <v>0</v>
      </c>
      <c r="AT98" s="125">
        <f>ROUND(SUM(AV98:AW98),2)</f>
        <v>0</v>
      </c>
      <c r="AU98" s="126">
        <f>'SO102.1 - Sanace'!P122</f>
        <v>0</v>
      </c>
      <c r="AV98" s="125">
        <f>'SO102.1 - Sanace'!J33</f>
        <v>0</v>
      </c>
      <c r="AW98" s="125">
        <f>'SO102.1 - Sanace'!J34</f>
        <v>0</v>
      </c>
      <c r="AX98" s="125">
        <f>'SO102.1 - Sanace'!J35</f>
        <v>0</v>
      </c>
      <c r="AY98" s="125">
        <f>'SO102.1 - Sanace'!J36</f>
        <v>0</v>
      </c>
      <c r="AZ98" s="125">
        <f>'SO102.1 - Sanace'!F33</f>
        <v>0</v>
      </c>
      <c r="BA98" s="125">
        <f>'SO102.1 - Sanace'!F34</f>
        <v>0</v>
      </c>
      <c r="BB98" s="125">
        <f>'SO102.1 - Sanace'!F35</f>
        <v>0</v>
      </c>
      <c r="BC98" s="125">
        <f>'SO102.1 - Sanace'!F36</f>
        <v>0</v>
      </c>
      <c r="BD98" s="127">
        <f>'SO102.1 - Sanace'!F37</f>
        <v>0</v>
      </c>
      <c r="BE98" s="7"/>
      <c r="BT98" s="128" t="s">
        <v>87</v>
      </c>
      <c r="BV98" s="128" t="s">
        <v>81</v>
      </c>
      <c r="BW98" s="128" t="s">
        <v>96</v>
      </c>
      <c r="BX98" s="128" t="s">
        <v>5</v>
      </c>
      <c r="CL98" s="128" t="s">
        <v>1</v>
      </c>
      <c r="CM98" s="128" t="s">
        <v>89</v>
      </c>
    </row>
    <row r="99" s="7" customFormat="1" ht="15.02609" customHeight="1">
      <c r="A99" s="116" t="s">
        <v>83</v>
      </c>
      <c r="B99" s="117"/>
      <c r="C99" s="118"/>
      <c r="D99" s="119" t="s">
        <v>97</v>
      </c>
      <c r="E99" s="119"/>
      <c r="F99" s="119"/>
      <c r="G99" s="119"/>
      <c r="H99" s="119"/>
      <c r="I99" s="120"/>
      <c r="J99" s="119" t="s">
        <v>85</v>
      </c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21">
        <f>'SO103 - Komunikace vč. od...'!J30</f>
        <v>0</v>
      </c>
      <c r="AH99" s="120"/>
      <c r="AI99" s="120"/>
      <c r="AJ99" s="120"/>
      <c r="AK99" s="120"/>
      <c r="AL99" s="120"/>
      <c r="AM99" s="120"/>
      <c r="AN99" s="121">
        <f>SUM(AG99,AT99)</f>
        <v>0</v>
      </c>
      <c r="AO99" s="120"/>
      <c r="AP99" s="120"/>
      <c r="AQ99" s="122" t="s">
        <v>86</v>
      </c>
      <c r="AR99" s="123"/>
      <c r="AS99" s="124">
        <v>0</v>
      </c>
      <c r="AT99" s="125">
        <f>ROUND(SUM(AV99:AW99),2)</f>
        <v>0</v>
      </c>
      <c r="AU99" s="126">
        <f>'SO103 - Komunikace vč. od...'!P124</f>
        <v>0</v>
      </c>
      <c r="AV99" s="125">
        <f>'SO103 - Komunikace vč. od...'!J33</f>
        <v>0</v>
      </c>
      <c r="AW99" s="125">
        <f>'SO103 - Komunikace vč. od...'!J34</f>
        <v>0</v>
      </c>
      <c r="AX99" s="125">
        <f>'SO103 - Komunikace vč. od...'!J35</f>
        <v>0</v>
      </c>
      <c r="AY99" s="125">
        <f>'SO103 - Komunikace vč. od...'!J36</f>
        <v>0</v>
      </c>
      <c r="AZ99" s="125">
        <f>'SO103 - Komunikace vč. od...'!F33</f>
        <v>0</v>
      </c>
      <c r="BA99" s="125">
        <f>'SO103 - Komunikace vč. od...'!F34</f>
        <v>0</v>
      </c>
      <c r="BB99" s="125">
        <f>'SO103 - Komunikace vč. od...'!F35</f>
        <v>0</v>
      </c>
      <c r="BC99" s="125">
        <f>'SO103 - Komunikace vč. od...'!F36</f>
        <v>0</v>
      </c>
      <c r="BD99" s="127">
        <f>'SO103 - Komunikace vč. od...'!F37</f>
        <v>0</v>
      </c>
      <c r="BE99" s="7"/>
      <c r="BT99" s="128" t="s">
        <v>87</v>
      </c>
      <c r="BV99" s="128" t="s">
        <v>81</v>
      </c>
      <c r="BW99" s="128" t="s">
        <v>98</v>
      </c>
      <c r="BX99" s="128" t="s">
        <v>5</v>
      </c>
      <c r="CL99" s="128" t="s">
        <v>1</v>
      </c>
      <c r="CM99" s="128" t="s">
        <v>89</v>
      </c>
    </row>
    <row r="100" s="7" customFormat="1" ht="25.66957" customHeight="1">
      <c r="A100" s="116" t="s">
        <v>83</v>
      </c>
      <c r="B100" s="117"/>
      <c r="C100" s="118"/>
      <c r="D100" s="119" t="s">
        <v>99</v>
      </c>
      <c r="E100" s="119"/>
      <c r="F100" s="119"/>
      <c r="G100" s="119"/>
      <c r="H100" s="119"/>
      <c r="I100" s="120"/>
      <c r="J100" s="119" t="s">
        <v>91</v>
      </c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  <c r="Z100" s="119"/>
      <c r="AA100" s="119"/>
      <c r="AB100" s="119"/>
      <c r="AC100" s="119"/>
      <c r="AD100" s="119"/>
      <c r="AE100" s="119"/>
      <c r="AF100" s="119"/>
      <c r="AG100" s="121">
        <f>'SO103.1 - Sanace'!J30</f>
        <v>0</v>
      </c>
      <c r="AH100" s="120"/>
      <c r="AI100" s="120"/>
      <c r="AJ100" s="120"/>
      <c r="AK100" s="120"/>
      <c r="AL100" s="120"/>
      <c r="AM100" s="120"/>
      <c r="AN100" s="121">
        <f>SUM(AG100,AT100)</f>
        <v>0</v>
      </c>
      <c r="AO100" s="120"/>
      <c r="AP100" s="120"/>
      <c r="AQ100" s="122" t="s">
        <v>86</v>
      </c>
      <c r="AR100" s="123"/>
      <c r="AS100" s="124">
        <v>0</v>
      </c>
      <c r="AT100" s="125">
        <f>ROUND(SUM(AV100:AW100),2)</f>
        <v>0</v>
      </c>
      <c r="AU100" s="126">
        <f>'SO103.1 - Sanace'!P122</f>
        <v>0</v>
      </c>
      <c r="AV100" s="125">
        <f>'SO103.1 - Sanace'!J33</f>
        <v>0</v>
      </c>
      <c r="AW100" s="125">
        <f>'SO103.1 - Sanace'!J34</f>
        <v>0</v>
      </c>
      <c r="AX100" s="125">
        <f>'SO103.1 - Sanace'!J35</f>
        <v>0</v>
      </c>
      <c r="AY100" s="125">
        <f>'SO103.1 - Sanace'!J36</f>
        <v>0</v>
      </c>
      <c r="AZ100" s="125">
        <f>'SO103.1 - Sanace'!F33</f>
        <v>0</v>
      </c>
      <c r="BA100" s="125">
        <f>'SO103.1 - Sanace'!F34</f>
        <v>0</v>
      </c>
      <c r="BB100" s="125">
        <f>'SO103.1 - Sanace'!F35</f>
        <v>0</v>
      </c>
      <c r="BC100" s="125">
        <f>'SO103.1 - Sanace'!F36</f>
        <v>0</v>
      </c>
      <c r="BD100" s="127">
        <f>'SO103.1 - Sanace'!F37</f>
        <v>0</v>
      </c>
      <c r="BE100" s="7"/>
      <c r="BT100" s="128" t="s">
        <v>87</v>
      </c>
      <c r="BV100" s="128" t="s">
        <v>81</v>
      </c>
      <c r="BW100" s="128" t="s">
        <v>100</v>
      </c>
      <c r="BX100" s="128" t="s">
        <v>5</v>
      </c>
      <c r="CL100" s="128" t="s">
        <v>1</v>
      </c>
      <c r="CM100" s="128" t="s">
        <v>89</v>
      </c>
    </row>
    <row r="101" s="7" customFormat="1" ht="15.02609" customHeight="1">
      <c r="A101" s="116" t="s">
        <v>83</v>
      </c>
      <c r="B101" s="117"/>
      <c r="C101" s="118"/>
      <c r="D101" s="119" t="s">
        <v>101</v>
      </c>
      <c r="E101" s="119"/>
      <c r="F101" s="119"/>
      <c r="G101" s="119"/>
      <c r="H101" s="119"/>
      <c r="I101" s="120"/>
      <c r="J101" s="119" t="s">
        <v>102</v>
      </c>
      <c r="K101" s="119"/>
      <c r="L101" s="119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21">
        <f>'SO900 - VRN'!J30</f>
        <v>0</v>
      </c>
      <c r="AH101" s="120"/>
      <c r="AI101" s="120"/>
      <c r="AJ101" s="120"/>
      <c r="AK101" s="120"/>
      <c r="AL101" s="120"/>
      <c r="AM101" s="120"/>
      <c r="AN101" s="121">
        <f>SUM(AG101,AT101)</f>
        <v>0</v>
      </c>
      <c r="AO101" s="120"/>
      <c r="AP101" s="120"/>
      <c r="AQ101" s="122" t="s">
        <v>86</v>
      </c>
      <c r="AR101" s="123"/>
      <c r="AS101" s="129">
        <v>0</v>
      </c>
      <c r="AT101" s="130">
        <f>ROUND(SUM(AV101:AW101),2)</f>
        <v>0</v>
      </c>
      <c r="AU101" s="131">
        <f>'SO900 - VRN'!P122</f>
        <v>0</v>
      </c>
      <c r="AV101" s="130">
        <f>'SO900 - VRN'!J33</f>
        <v>0</v>
      </c>
      <c r="AW101" s="130">
        <f>'SO900 - VRN'!J34</f>
        <v>0</v>
      </c>
      <c r="AX101" s="130">
        <f>'SO900 - VRN'!J35</f>
        <v>0</v>
      </c>
      <c r="AY101" s="130">
        <f>'SO900 - VRN'!J36</f>
        <v>0</v>
      </c>
      <c r="AZ101" s="130">
        <f>'SO900 - VRN'!F33</f>
        <v>0</v>
      </c>
      <c r="BA101" s="130">
        <f>'SO900 - VRN'!F34</f>
        <v>0</v>
      </c>
      <c r="BB101" s="130">
        <f>'SO900 - VRN'!F35</f>
        <v>0</v>
      </c>
      <c r="BC101" s="130">
        <f>'SO900 - VRN'!F36</f>
        <v>0</v>
      </c>
      <c r="BD101" s="132">
        <f>'SO900 - VRN'!F37</f>
        <v>0</v>
      </c>
      <c r="BE101" s="7"/>
      <c r="BT101" s="128" t="s">
        <v>87</v>
      </c>
      <c r="BV101" s="128" t="s">
        <v>81</v>
      </c>
      <c r="BW101" s="128" t="s">
        <v>103</v>
      </c>
      <c r="BX101" s="128" t="s">
        <v>5</v>
      </c>
      <c r="CL101" s="128" t="s">
        <v>1</v>
      </c>
      <c r="CM101" s="128" t="s">
        <v>89</v>
      </c>
    </row>
    <row r="102" s="2" customFormat="1" ht="30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41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4"/>
      <c r="Z103" s="64"/>
      <c r="AA103" s="64"/>
      <c r="AB103" s="64"/>
      <c r="AC103" s="64"/>
      <c r="AD103" s="64"/>
      <c r="AE103" s="64"/>
      <c r="AF103" s="64"/>
      <c r="AG103" s="64"/>
      <c r="AH103" s="64"/>
      <c r="AI103" s="64"/>
      <c r="AJ103" s="64"/>
      <c r="AK103" s="64"/>
      <c r="AL103" s="64"/>
      <c r="AM103" s="64"/>
      <c r="AN103" s="64"/>
      <c r="AO103" s="64"/>
      <c r="AP103" s="64"/>
      <c r="AQ103" s="64"/>
      <c r="AR103" s="41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</row>
  </sheetData>
  <sheetProtection sheet="1" formatColumns="0" formatRows="0" objects="1" scenarios="1" spinCount="100000" saltValue="j4kPxg65C7EinSfxeEgwGE0mqgvoweo1EPa2rwjbLa32JyMfkPqKI0vbMMz6eOM4lHi7sx8ZX/2bivU5HoGAyg==" hashValue="xkjG7ZrUfe4L6qzvY4k6Vax3lEzQphq4Wjp4H0iT1Nb4mbgua2dunBNdjh77UGj+3jWloKdkXDZJNaAU04MXoA==" algorithmName="SHA-512" password="CC35"/>
  <mergeCells count="66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N99:AP99"/>
    <mergeCell ref="AG99:AM99"/>
    <mergeCell ref="D99:H99"/>
    <mergeCell ref="J99:AF99"/>
    <mergeCell ref="AN100:AP100"/>
    <mergeCell ref="AG100:AM100"/>
    <mergeCell ref="D100:H100"/>
    <mergeCell ref="J100:AF100"/>
    <mergeCell ref="AN101:AP101"/>
    <mergeCell ref="AG101:AM101"/>
    <mergeCell ref="D101:H101"/>
    <mergeCell ref="J101:AF101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101 - Komunikace vč. od...'!C2" display="/"/>
    <hyperlink ref="A96" location="'SO101.1 - Sanace'!C2" display="/"/>
    <hyperlink ref="A97" location="'SO102 - Komunikace vč. od...'!C2" display="/"/>
    <hyperlink ref="A98" location="'SO102.1 - Sanace'!C2" display="/"/>
    <hyperlink ref="A99" location="'SO103 - Komunikace vč. od...'!C2" display="/"/>
    <hyperlink ref="A100" location="'SO103.1 - Sanace'!C2" display="/"/>
    <hyperlink ref="A101" location="'SO90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88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106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ROUND(J126,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ROUND((SUM(BE126:BE293)),  2)</f>
        <v>0</v>
      </c>
      <c r="G33" s="35"/>
      <c r="H33" s="35"/>
      <c r="I33" s="152">
        <v>0.20999999999999999</v>
      </c>
      <c r="J33" s="151">
        <f>ROUND(((SUM(BE126:BE293))*I33),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ROUND((SUM(BF126:BF293)),  2)</f>
        <v>0</v>
      </c>
      <c r="G34" s="35"/>
      <c r="H34" s="35"/>
      <c r="I34" s="152">
        <v>0.12</v>
      </c>
      <c r="J34" s="151">
        <f>ROUND(((SUM(BF126:BF293))*I34),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ROUND((SUM(BG126:BG293)),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ROUND((SUM(BH126:BH293)),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ROUND((SUM(BI126:BI293)),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SO101 - Komunikace vč. odvodnění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J126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112</v>
      </c>
      <c r="E97" s="179"/>
      <c r="F97" s="179"/>
      <c r="G97" s="179"/>
      <c r="H97" s="179"/>
      <c r="I97" s="179"/>
      <c r="J97" s="180">
        <f>J127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113</v>
      </c>
      <c r="E98" s="185"/>
      <c r="F98" s="185"/>
      <c r="G98" s="185"/>
      <c r="H98" s="185"/>
      <c r="I98" s="185"/>
      <c r="J98" s="186">
        <f>J128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114</v>
      </c>
      <c r="E99" s="185"/>
      <c r="F99" s="185"/>
      <c r="G99" s="185"/>
      <c r="H99" s="185"/>
      <c r="I99" s="185"/>
      <c r="J99" s="186">
        <f>J157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115</v>
      </c>
      <c r="E100" s="185"/>
      <c r="F100" s="185"/>
      <c r="G100" s="185"/>
      <c r="H100" s="185"/>
      <c r="I100" s="185"/>
      <c r="J100" s="186">
        <f>J167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116</v>
      </c>
      <c r="E101" s="185"/>
      <c r="F101" s="185"/>
      <c r="G101" s="185"/>
      <c r="H101" s="185"/>
      <c r="I101" s="185"/>
      <c r="J101" s="186">
        <f>J174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117</v>
      </c>
      <c r="E102" s="185"/>
      <c r="F102" s="185"/>
      <c r="G102" s="185"/>
      <c r="H102" s="185"/>
      <c r="I102" s="185"/>
      <c r="J102" s="186">
        <f>J206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2"/>
      <c r="C103" s="183"/>
      <c r="D103" s="184" t="s">
        <v>118</v>
      </c>
      <c r="E103" s="185"/>
      <c r="F103" s="185"/>
      <c r="G103" s="185"/>
      <c r="H103" s="185"/>
      <c r="I103" s="185"/>
      <c r="J103" s="186">
        <f>J226</f>
        <v>0</v>
      </c>
      <c r="K103" s="183"/>
      <c r="L103" s="18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2"/>
      <c r="C104" s="183"/>
      <c r="D104" s="184" t="s">
        <v>119</v>
      </c>
      <c r="E104" s="185"/>
      <c r="F104" s="185"/>
      <c r="G104" s="185"/>
      <c r="H104" s="185"/>
      <c r="I104" s="185"/>
      <c r="J104" s="186">
        <f>J254</f>
        <v>0</v>
      </c>
      <c r="K104" s="183"/>
      <c r="L104" s="18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82"/>
      <c r="C105" s="183"/>
      <c r="D105" s="184" t="s">
        <v>120</v>
      </c>
      <c r="E105" s="185"/>
      <c r="F105" s="185"/>
      <c r="G105" s="185"/>
      <c r="H105" s="185"/>
      <c r="I105" s="185"/>
      <c r="J105" s="186">
        <f>J272</f>
        <v>0</v>
      </c>
      <c r="K105" s="183"/>
      <c r="L105" s="187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82"/>
      <c r="C106" s="183"/>
      <c r="D106" s="184" t="s">
        <v>121</v>
      </c>
      <c r="E106" s="185"/>
      <c r="F106" s="185"/>
      <c r="G106" s="185"/>
      <c r="H106" s="185"/>
      <c r="I106" s="185"/>
      <c r="J106" s="186">
        <f>J285</f>
        <v>0</v>
      </c>
      <c r="K106" s="183"/>
      <c r="L106" s="187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2" customFormat="1" ht="21.84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hidden="1" s="2" customFormat="1" ht="6.96" customHeight="1">
      <c r="A108" s="35"/>
      <c r="B108" s="63"/>
      <c r="C108" s="64"/>
      <c r="D108" s="64"/>
      <c r="E108" s="64"/>
      <c r="F108" s="64"/>
      <c r="G108" s="64"/>
      <c r="H108" s="64"/>
      <c r="I108" s="64"/>
      <c r="J108" s="64"/>
      <c r="K108" s="64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hidden="1"/>
    <row r="110" hidden="1"/>
    <row r="111" hidden="1"/>
    <row r="112" s="2" customFormat="1" ht="6.96" customHeight="1">
      <c r="A112" s="35"/>
      <c r="B112" s="65"/>
      <c r="C112" s="66"/>
      <c r="D112" s="66"/>
      <c r="E112" s="66"/>
      <c r="F112" s="66"/>
      <c r="G112" s="66"/>
      <c r="H112" s="66"/>
      <c r="I112" s="66"/>
      <c r="J112" s="66"/>
      <c r="K112" s="66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4.96" customHeight="1">
      <c r="A113" s="35"/>
      <c r="B113" s="36"/>
      <c r="C113" s="20" t="s">
        <v>122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6.96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16</v>
      </c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5.02609" customHeight="1">
      <c r="A116" s="35"/>
      <c r="B116" s="36"/>
      <c r="C116" s="37"/>
      <c r="D116" s="37"/>
      <c r="E116" s="171" t="str">
        <f>E7</f>
        <v>Lanškroun, ulice Na Větru - stavební úpravy</v>
      </c>
      <c r="F116" s="29"/>
      <c r="G116" s="29"/>
      <c r="H116" s="29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105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5.02609" customHeight="1">
      <c r="A118" s="35"/>
      <c r="B118" s="36"/>
      <c r="C118" s="37"/>
      <c r="D118" s="37"/>
      <c r="E118" s="73" t="str">
        <f>E9</f>
        <v>SO101 - Komunikace vč. odvodnění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F12</f>
        <v xml:space="preserve"> </v>
      </c>
      <c r="G120" s="37"/>
      <c r="H120" s="37"/>
      <c r="I120" s="29" t="s">
        <v>22</v>
      </c>
      <c r="J120" s="76" t="str">
        <f>IF(J12="","",J12)</f>
        <v>8. 2. 2024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4.92174" customHeight="1">
      <c r="A122" s="35"/>
      <c r="B122" s="36"/>
      <c r="C122" s="29" t="s">
        <v>24</v>
      </c>
      <c r="D122" s="37"/>
      <c r="E122" s="37"/>
      <c r="F122" s="24" t="str">
        <f>E15</f>
        <v>Město Lanškroun</v>
      </c>
      <c r="G122" s="37"/>
      <c r="H122" s="37"/>
      <c r="I122" s="29" t="s">
        <v>32</v>
      </c>
      <c r="J122" s="33" t="str">
        <f>E21</f>
        <v>Sinpps s.r.o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4.92174" customHeight="1">
      <c r="A123" s="35"/>
      <c r="B123" s="36"/>
      <c r="C123" s="29" t="s">
        <v>30</v>
      </c>
      <c r="D123" s="37"/>
      <c r="E123" s="37"/>
      <c r="F123" s="24" t="str">
        <f>IF(E18="","",E18)</f>
        <v>Vyplň údaj</v>
      </c>
      <c r="G123" s="37"/>
      <c r="H123" s="37"/>
      <c r="I123" s="29" t="s">
        <v>36</v>
      </c>
      <c r="J123" s="33" t="str">
        <f>E24</f>
        <v>Sinpps s.r.o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88"/>
      <c r="B125" s="189"/>
      <c r="C125" s="190" t="s">
        <v>123</v>
      </c>
      <c r="D125" s="191" t="s">
        <v>64</v>
      </c>
      <c r="E125" s="191" t="s">
        <v>60</v>
      </c>
      <c r="F125" s="191" t="s">
        <v>61</v>
      </c>
      <c r="G125" s="191" t="s">
        <v>124</v>
      </c>
      <c r="H125" s="191" t="s">
        <v>125</v>
      </c>
      <c r="I125" s="191" t="s">
        <v>126</v>
      </c>
      <c r="J125" s="191" t="s">
        <v>109</v>
      </c>
      <c r="K125" s="192" t="s">
        <v>127</v>
      </c>
      <c r="L125" s="193"/>
      <c r="M125" s="97" t="s">
        <v>1</v>
      </c>
      <c r="N125" s="98" t="s">
        <v>43</v>
      </c>
      <c r="O125" s="98" t="s">
        <v>128</v>
      </c>
      <c r="P125" s="98" t="s">
        <v>129</v>
      </c>
      <c r="Q125" s="98" t="s">
        <v>130</v>
      </c>
      <c r="R125" s="98" t="s">
        <v>131</v>
      </c>
      <c r="S125" s="98" t="s">
        <v>132</v>
      </c>
      <c r="T125" s="99" t="s">
        <v>133</v>
      </c>
      <c r="U125" s="188"/>
      <c r="V125" s="188"/>
      <c r="W125" s="188"/>
      <c r="X125" s="188"/>
      <c r="Y125" s="188"/>
      <c r="Z125" s="188"/>
      <c r="AA125" s="188"/>
      <c r="AB125" s="188"/>
      <c r="AC125" s="188"/>
      <c r="AD125" s="188"/>
      <c r="AE125" s="188"/>
    </row>
    <row r="126" s="2" customFormat="1" ht="22.8" customHeight="1">
      <c r="A126" s="35"/>
      <c r="B126" s="36"/>
      <c r="C126" s="104" t="s">
        <v>134</v>
      </c>
      <c r="D126" s="37"/>
      <c r="E126" s="37"/>
      <c r="F126" s="37"/>
      <c r="G126" s="37"/>
      <c r="H126" s="37"/>
      <c r="I126" s="37"/>
      <c r="J126" s="194">
        <f>BK126</f>
        <v>0</v>
      </c>
      <c r="K126" s="37"/>
      <c r="L126" s="41"/>
      <c r="M126" s="100"/>
      <c r="N126" s="195"/>
      <c r="O126" s="101"/>
      <c r="P126" s="196">
        <f>P127</f>
        <v>0</v>
      </c>
      <c r="Q126" s="101"/>
      <c r="R126" s="196">
        <f>R127</f>
        <v>736.09657100000004</v>
      </c>
      <c r="S126" s="101"/>
      <c r="T126" s="197">
        <f>T127</f>
        <v>2612.0419999999995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78</v>
      </c>
      <c r="AU126" s="14" t="s">
        <v>111</v>
      </c>
      <c r="BK126" s="198">
        <f>BK127</f>
        <v>0</v>
      </c>
    </row>
    <row r="127" s="12" customFormat="1" ht="25.92" customHeight="1">
      <c r="A127" s="12"/>
      <c r="B127" s="199"/>
      <c r="C127" s="200"/>
      <c r="D127" s="201" t="s">
        <v>78</v>
      </c>
      <c r="E127" s="202" t="s">
        <v>135</v>
      </c>
      <c r="F127" s="202" t="s">
        <v>136</v>
      </c>
      <c r="G127" s="200"/>
      <c r="H127" s="200"/>
      <c r="I127" s="203"/>
      <c r="J127" s="204">
        <f>BK127</f>
        <v>0</v>
      </c>
      <c r="K127" s="200"/>
      <c r="L127" s="205"/>
      <c r="M127" s="206"/>
      <c r="N127" s="207"/>
      <c r="O127" s="207"/>
      <c r="P127" s="208">
        <f>P128+P157+P167+P174+P206+P226+P254+P272+P285</f>
        <v>0</v>
      </c>
      <c r="Q127" s="207"/>
      <c r="R127" s="208">
        <f>R128+R157+R167+R174+R206+R226+R254+R272+R285</f>
        <v>736.09657100000004</v>
      </c>
      <c r="S127" s="207"/>
      <c r="T127" s="209">
        <f>T128+T157+T167+T174+T206+T226+T254+T272+T285</f>
        <v>2612.0419999999995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0" t="s">
        <v>87</v>
      </c>
      <c r="AT127" s="211" t="s">
        <v>78</v>
      </c>
      <c r="AU127" s="211" t="s">
        <v>79</v>
      </c>
      <c r="AY127" s="210" t="s">
        <v>137</v>
      </c>
      <c r="BK127" s="212">
        <f>BK128+BK157+BK167+BK174+BK206+BK226+BK254+BK272+BK285</f>
        <v>0</v>
      </c>
    </row>
    <row r="128" s="12" customFormat="1" ht="22.8" customHeight="1">
      <c r="A128" s="12"/>
      <c r="B128" s="199"/>
      <c r="C128" s="200"/>
      <c r="D128" s="201" t="s">
        <v>78</v>
      </c>
      <c r="E128" s="213" t="s">
        <v>87</v>
      </c>
      <c r="F128" s="213" t="s">
        <v>138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SUM(P129:P156)</f>
        <v>0</v>
      </c>
      <c r="Q128" s="207"/>
      <c r="R128" s="208">
        <f>SUM(R129:R156)</f>
        <v>40.803399999999996</v>
      </c>
      <c r="S128" s="207"/>
      <c r="T128" s="209">
        <f>SUM(T129:T156)</f>
        <v>2608.1499999999996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87</v>
      </c>
      <c r="AT128" s="211" t="s">
        <v>78</v>
      </c>
      <c r="AU128" s="211" t="s">
        <v>87</v>
      </c>
      <c r="AY128" s="210" t="s">
        <v>137</v>
      </c>
      <c r="BK128" s="212">
        <f>SUM(BK129:BK156)</f>
        <v>0</v>
      </c>
    </row>
    <row r="129" s="2" customFormat="1" ht="23.68696" customHeight="1">
      <c r="A129" s="35"/>
      <c r="B129" s="36"/>
      <c r="C129" s="215" t="s">
        <v>87</v>
      </c>
      <c r="D129" s="215" t="s">
        <v>139</v>
      </c>
      <c r="E129" s="216" t="s">
        <v>140</v>
      </c>
      <c r="F129" s="217" t="s">
        <v>141</v>
      </c>
      <c r="G129" s="218" t="s">
        <v>142</v>
      </c>
      <c r="H129" s="219">
        <v>170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0.26000000000000001</v>
      </c>
      <c r="T129" s="225">
        <f>S129*H129</f>
        <v>44.200000000000003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144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144</v>
      </c>
      <c r="BM129" s="226" t="s">
        <v>145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147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2" customFormat="1" ht="31.93044" customHeight="1">
      <c r="A131" s="35"/>
      <c r="B131" s="36"/>
      <c r="C131" s="215" t="s">
        <v>89</v>
      </c>
      <c r="D131" s="215" t="s">
        <v>139</v>
      </c>
      <c r="E131" s="216" t="s">
        <v>148</v>
      </c>
      <c r="F131" s="217" t="s">
        <v>149</v>
      </c>
      <c r="G131" s="218" t="s">
        <v>142</v>
      </c>
      <c r="H131" s="219">
        <v>170</v>
      </c>
      <c r="I131" s="220"/>
      <c r="J131" s="221">
        <f>ROUND(I131*H131,2)</f>
        <v>0</v>
      </c>
      <c r="K131" s="217" t="s">
        <v>143</v>
      </c>
      <c r="L131" s="41"/>
      <c r="M131" s="222" t="s">
        <v>1</v>
      </c>
      <c r="N131" s="223" t="s">
        <v>44</v>
      </c>
      <c r="O131" s="88"/>
      <c r="P131" s="224">
        <f>O131*H131</f>
        <v>0</v>
      </c>
      <c r="Q131" s="224">
        <v>0</v>
      </c>
      <c r="R131" s="224">
        <f>Q131*H131</f>
        <v>0</v>
      </c>
      <c r="S131" s="224">
        <v>0.255</v>
      </c>
      <c r="T131" s="225">
        <f>S131*H131</f>
        <v>43.350000000000001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6" t="s">
        <v>144</v>
      </c>
      <c r="AT131" s="226" t="s">
        <v>139</v>
      </c>
      <c r="AU131" s="226" t="s">
        <v>89</v>
      </c>
      <c r="AY131" s="14" t="s">
        <v>137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4" t="s">
        <v>87</v>
      </c>
      <c r="BK131" s="227">
        <f>ROUND(I131*H131,2)</f>
        <v>0</v>
      </c>
      <c r="BL131" s="14" t="s">
        <v>144</v>
      </c>
      <c r="BM131" s="226" t="s">
        <v>150</v>
      </c>
    </row>
    <row r="132" s="2" customFormat="1">
      <c r="A132" s="35"/>
      <c r="B132" s="36"/>
      <c r="C132" s="37"/>
      <c r="D132" s="228" t="s">
        <v>146</v>
      </c>
      <c r="E132" s="37"/>
      <c r="F132" s="229" t="s">
        <v>151</v>
      </c>
      <c r="G132" s="37"/>
      <c r="H132" s="37"/>
      <c r="I132" s="230"/>
      <c r="J132" s="37"/>
      <c r="K132" s="37"/>
      <c r="L132" s="41"/>
      <c r="M132" s="231"/>
      <c r="N132" s="232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146</v>
      </c>
      <c r="AU132" s="14" t="s">
        <v>89</v>
      </c>
    </row>
    <row r="133" s="2" customFormat="1" ht="31.93044" customHeight="1">
      <c r="A133" s="35"/>
      <c r="B133" s="36"/>
      <c r="C133" s="215" t="s">
        <v>152</v>
      </c>
      <c r="D133" s="215" t="s">
        <v>139</v>
      </c>
      <c r="E133" s="216" t="s">
        <v>153</v>
      </c>
      <c r="F133" s="217" t="s">
        <v>154</v>
      </c>
      <c r="G133" s="218" t="s">
        <v>142</v>
      </c>
      <c r="H133" s="219">
        <v>2550</v>
      </c>
      <c r="I133" s="220"/>
      <c r="J133" s="221">
        <f>ROUND(I133*H133,2)</f>
        <v>0</v>
      </c>
      <c r="K133" s="217" t="s">
        <v>143</v>
      </c>
      <c r="L133" s="41"/>
      <c r="M133" s="222" t="s">
        <v>1</v>
      </c>
      <c r="N133" s="223" t="s">
        <v>44</v>
      </c>
      <c r="O133" s="88"/>
      <c r="P133" s="224">
        <f>O133*H133</f>
        <v>0</v>
      </c>
      <c r="Q133" s="224">
        <v>0</v>
      </c>
      <c r="R133" s="224">
        <f>Q133*H133</f>
        <v>0</v>
      </c>
      <c r="S133" s="224">
        <v>0.22</v>
      </c>
      <c r="T133" s="225">
        <f>S133*H133</f>
        <v>561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6" t="s">
        <v>144</v>
      </c>
      <c r="AT133" s="226" t="s">
        <v>139</v>
      </c>
      <c r="AU133" s="226" t="s">
        <v>89</v>
      </c>
      <c r="AY133" s="14" t="s">
        <v>137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4" t="s">
        <v>87</v>
      </c>
      <c r="BK133" s="227">
        <f>ROUND(I133*H133,2)</f>
        <v>0</v>
      </c>
      <c r="BL133" s="14" t="s">
        <v>144</v>
      </c>
      <c r="BM133" s="226" t="s">
        <v>155</v>
      </c>
    </row>
    <row r="134" s="2" customFormat="1">
      <c r="A134" s="35"/>
      <c r="B134" s="36"/>
      <c r="C134" s="37"/>
      <c r="D134" s="228" t="s">
        <v>146</v>
      </c>
      <c r="E134" s="37"/>
      <c r="F134" s="229" t="s">
        <v>156</v>
      </c>
      <c r="G134" s="37"/>
      <c r="H134" s="37"/>
      <c r="I134" s="230"/>
      <c r="J134" s="37"/>
      <c r="K134" s="37"/>
      <c r="L134" s="41"/>
      <c r="M134" s="231"/>
      <c r="N134" s="232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146</v>
      </c>
      <c r="AU134" s="14" t="s">
        <v>89</v>
      </c>
    </row>
    <row r="135" s="2" customFormat="1" ht="31.93044" customHeight="1">
      <c r="A135" s="35"/>
      <c r="B135" s="36"/>
      <c r="C135" s="215" t="s">
        <v>144</v>
      </c>
      <c r="D135" s="215" t="s">
        <v>139</v>
      </c>
      <c r="E135" s="216" t="s">
        <v>157</v>
      </c>
      <c r="F135" s="217" t="s">
        <v>158</v>
      </c>
      <c r="G135" s="218" t="s">
        <v>142</v>
      </c>
      <c r="H135" s="219">
        <v>2890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</v>
      </c>
      <c r="R135" s="224">
        <f>Q135*H135</f>
        <v>0</v>
      </c>
      <c r="S135" s="224">
        <v>0.32500000000000001</v>
      </c>
      <c r="T135" s="225">
        <f>S135*H135</f>
        <v>939.25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144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144</v>
      </c>
      <c r="BM135" s="226" t="s">
        <v>159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160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2" customFormat="1" ht="31.93044" customHeight="1">
      <c r="A137" s="35"/>
      <c r="B137" s="36"/>
      <c r="C137" s="215" t="s">
        <v>161</v>
      </c>
      <c r="D137" s="215" t="s">
        <v>139</v>
      </c>
      <c r="E137" s="216" t="s">
        <v>162</v>
      </c>
      <c r="F137" s="217" t="s">
        <v>163</v>
      </c>
      <c r="G137" s="218" t="s">
        <v>142</v>
      </c>
      <c r="H137" s="219">
        <v>3170</v>
      </c>
      <c r="I137" s="220"/>
      <c r="J137" s="221">
        <f>ROUND(I137*H137,2)</f>
        <v>0</v>
      </c>
      <c r="K137" s="217" t="s">
        <v>143</v>
      </c>
      <c r="L137" s="41"/>
      <c r="M137" s="222" t="s">
        <v>1</v>
      </c>
      <c r="N137" s="223" t="s">
        <v>44</v>
      </c>
      <c r="O137" s="88"/>
      <c r="P137" s="224">
        <f>O137*H137</f>
        <v>0</v>
      </c>
      <c r="Q137" s="224">
        <v>0</v>
      </c>
      <c r="R137" s="224">
        <f>Q137*H137</f>
        <v>0</v>
      </c>
      <c r="S137" s="224">
        <v>0.28999999999999998</v>
      </c>
      <c r="T137" s="225">
        <f>S137*H137</f>
        <v>919.29999999999995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6" t="s">
        <v>144</v>
      </c>
      <c r="AT137" s="226" t="s">
        <v>139</v>
      </c>
      <c r="AU137" s="226" t="s">
        <v>89</v>
      </c>
      <c r="AY137" s="14" t="s">
        <v>137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4" t="s">
        <v>87</v>
      </c>
      <c r="BK137" s="227">
        <f>ROUND(I137*H137,2)</f>
        <v>0</v>
      </c>
      <c r="BL137" s="14" t="s">
        <v>144</v>
      </c>
      <c r="BM137" s="226" t="s">
        <v>164</v>
      </c>
    </row>
    <row r="138" s="2" customFormat="1">
      <c r="A138" s="35"/>
      <c r="B138" s="36"/>
      <c r="C138" s="37"/>
      <c r="D138" s="228" t="s">
        <v>146</v>
      </c>
      <c r="E138" s="37"/>
      <c r="F138" s="229" t="s">
        <v>165</v>
      </c>
      <c r="G138" s="37"/>
      <c r="H138" s="37"/>
      <c r="I138" s="230"/>
      <c r="J138" s="37"/>
      <c r="K138" s="37"/>
      <c r="L138" s="41"/>
      <c r="M138" s="231"/>
      <c r="N138" s="232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146</v>
      </c>
      <c r="AU138" s="14" t="s">
        <v>89</v>
      </c>
    </row>
    <row r="139" s="2" customFormat="1" ht="15.02609" customHeight="1">
      <c r="A139" s="35"/>
      <c r="B139" s="36"/>
      <c r="C139" s="215" t="s">
        <v>166</v>
      </c>
      <c r="D139" s="215" t="s">
        <v>139</v>
      </c>
      <c r="E139" s="216" t="s">
        <v>167</v>
      </c>
      <c r="F139" s="217" t="s">
        <v>168</v>
      </c>
      <c r="G139" s="218" t="s">
        <v>169</v>
      </c>
      <c r="H139" s="219">
        <v>450</v>
      </c>
      <c r="I139" s="220"/>
      <c r="J139" s="221">
        <f>ROUND(I139*H139,2)</f>
        <v>0</v>
      </c>
      <c r="K139" s="217" t="s">
        <v>143</v>
      </c>
      <c r="L139" s="41"/>
      <c r="M139" s="222" t="s">
        <v>1</v>
      </c>
      <c r="N139" s="223" t="s">
        <v>44</v>
      </c>
      <c r="O139" s="88"/>
      <c r="P139" s="224">
        <f>O139*H139</f>
        <v>0</v>
      </c>
      <c r="Q139" s="224">
        <v>0</v>
      </c>
      <c r="R139" s="224">
        <f>Q139*H139</f>
        <v>0</v>
      </c>
      <c r="S139" s="224">
        <v>0.20499999999999999</v>
      </c>
      <c r="T139" s="225">
        <f>S139*H139</f>
        <v>92.25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6" t="s">
        <v>144</v>
      </c>
      <c r="AT139" s="226" t="s">
        <v>139</v>
      </c>
      <c r="AU139" s="226" t="s">
        <v>89</v>
      </c>
      <c r="AY139" s="14" t="s">
        <v>137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4" t="s">
        <v>87</v>
      </c>
      <c r="BK139" s="227">
        <f>ROUND(I139*H139,2)</f>
        <v>0</v>
      </c>
      <c r="BL139" s="14" t="s">
        <v>144</v>
      </c>
      <c r="BM139" s="226" t="s">
        <v>170</v>
      </c>
    </row>
    <row r="140" s="2" customFormat="1">
      <c r="A140" s="35"/>
      <c r="B140" s="36"/>
      <c r="C140" s="37"/>
      <c r="D140" s="228" t="s">
        <v>146</v>
      </c>
      <c r="E140" s="37"/>
      <c r="F140" s="229" t="s">
        <v>171</v>
      </c>
      <c r="G140" s="37"/>
      <c r="H140" s="37"/>
      <c r="I140" s="230"/>
      <c r="J140" s="37"/>
      <c r="K140" s="37"/>
      <c r="L140" s="41"/>
      <c r="M140" s="231"/>
      <c r="N140" s="232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146</v>
      </c>
      <c r="AU140" s="14" t="s">
        <v>89</v>
      </c>
    </row>
    <row r="141" s="2" customFormat="1" ht="15.02609" customHeight="1">
      <c r="A141" s="35"/>
      <c r="B141" s="36"/>
      <c r="C141" s="215" t="s">
        <v>172</v>
      </c>
      <c r="D141" s="215" t="s">
        <v>139</v>
      </c>
      <c r="E141" s="216" t="s">
        <v>173</v>
      </c>
      <c r="F141" s="217" t="s">
        <v>174</v>
      </c>
      <c r="G141" s="218" t="s">
        <v>169</v>
      </c>
      <c r="H141" s="219">
        <v>220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0.040000000000000001</v>
      </c>
      <c r="T141" s="225">
        <f>S141*H141</f>
        <v>8.8000000000000007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144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144</v>
      </c>
      <c r="BM141" s="226" t="s">
        <v>175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176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 ht="23.68696" customHeight="1">
      <c r="A143" s="35"/>
      <c r="B143" s="36"/>
      <c r="C143" s="215" t="s">
        <v>177</v>
      </c>
      <c r="D143" s="215" t="s">
        <v>139</v>
      </c>
      <c r="E143" s="216" t="s">
        <v>178</v>
      </c>
      <c r="F143" s="217" t="s">
        <v>179</v>
      </c>
      <c r="G143" s="218" t="s">
        <v>142</v>
      </c>
      <c r="H143" s="219">
        <v>150</v>
      </c>
      <c r="I143" s="220"/>
      <c r="J143" s="221">
        <f>ROUND(I143*H143,2)</f>
        <v>0</v>
      </c>
      <c r="K143" s="217" t="s">
        <v>143</v>
      </c>
      <c r="L143" s="41"/>
      <c r="M143" s="222" t="s">
        <v>1</v>
      </c>
      <c r="N143" s="223" t="s">
        <v>44</v>
      </c>
      <c r="O143" s="88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6" t="s">
        <v>144</v>
      </c>
      <c r="AT143" s="226" t="s">
        <v>139</v>
      </c>
      <c r="AU143" s="226" t="s">
        <v>89</v>
      </c>
      <c r="AY143" s="14" t="s">
        <v>137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4" t="s">
        <v>87</v>
      </c>
      <c r="BK143" s="227">
        <f>ROUND(I143*H143,2)</f>
        <v>0</v>
      </c>
      <c r="BL143" s="14" t="s">
        <v>144</v>
      </c>
      <c r="BM143" s="226" t="s">
        <v>180</v>
      </c>
    </row>
    <row r="144" s="2" customFormat="1">
      <c r="A144" s="35"/>
      <c r="B144" s="36"/>
      <c r="C144" s="37"/>
      <c r="D144" s="228" t="s">
        <v>146</v>
      </c>
      <c r="E144" s="37"/>
      <c r="F144" s="229" t="s">
        <v>181</v>
      </c>
      <c r="G144" s="37"/>
      <c r="H144" s="37"/>
      <c r="I144" s="230"/>
      <c r="J144" s="37"/>
      <c r="K144" s="37"/>
      <c r="L144" s="41"/>
      <c r="M144" s="231"/>
      <c r="N144" s="232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146</v>
      </c>
      <c r="AU144" s="14" t="s">
        <v>89</v>
      </c>
    </row>
    <row r="145" s="2" customFormat="1" ht="31.93044" customHeight="1">
      <c r="A145" s="35"/>
      <c r="B145" s="36"/>
      <c r="C145" s="215" t="s">
        <v>182</v>
      </c>
      <c r="D145" s="215" t="s">
        <v>139</v>
      </c>
      <c r="E145" s="216" t="s">
        <v>183</v>
      </c>
      <c r="F145" s="217" t="s">
        <v>184</v>
      </c>
      <c r="G145" s="218" t="s">
        <v>185</v>
      </c>
      <c r="H145" s="219">
        <v>255.75</v>
      </c>
      <c r="I145" s="220"/>
      <c r="J145" s="221">
        <f>ROUND(I145*H145,2)</f>
        <v>0</v>
      </c>
      <c r="K145" s="217" t="s">
        <v>143</v>
      </c>
      <c r="L145" s="41"/>
      <c r="M145" s="222" t="s">
        <v>1</v>
      </c>
      <c r="N145" s="223" t="s">
        <v>44</v>
      </c>
      <c r="O145" s="88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6" t="s">
        <v>144</v>
      </c>
      <c r="AT145" s="226" t="s">
        <v>139</v>
      </c>
      <c r="AU145" s="226" t="s">
        <v>89</v>
      </c>
      <c r="AY145" s="14" t="s">
        <v>137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4" t="s">
        <v>87</v>
      </c>
      <c r="BK145" s="227">
        <f>ROUND(I145*H145,2)</f>
        <v>0</v>
      </c>
      <c r="BL145" s="14" t="s">
        <v>144</v>
      </c>
      <c r="BM145" s="226" t="s">
        <v>186</v>
      </c>
    </row>
    <row r="146" s="2" customFormat="1">
      <c r="A146" s="35"/>
      <c r="B146" s="36"/>
      <c r="C146" s="37"/>
      <c r="D146" s="228" t="s">
        <v>146</v>
      </c>
      <c r="E146" s="37"/>
      <c r="F146" s="229" t="s">
        <v>187</v>
      </c>
      <c r="G146" s="37"/>
      <c r="H146" s="37"/>
      <c r="I146" s="230"/>
      <c r="J146" s="37"/>
      <c r="K146" s="37"/>
      <c r="L146" s="41"/>
      <c r="M146" s="231"/>
      <c r="N146" s="232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146</v>
      </c>
      <c r="AU146" s="14" t="s">
        <v>89</v>
      </c>
    </row>
    <row r="147" s="2" customFormat="1" ht="36.73043" customHeight="1">
      <c r="A147" s="35"/>
      <c r="B147" s="36"/>
      <c r="C147" s="215" t="s">
        <v>188</v>
      </c>
      <c r="D147" s="215" t="s">
        <v>139</v>
      </c>
      <c r="E147" s="216" t="s">
        <v>189</v>
      </c>
      <c r="F147" s="217" t="s">
        <v>190</v>
      </c>
      <c r="G147" s="218" t="s">
        <v>185</v>
      </c>
      <c r="H147" s="219">
        <v>285.75</v>
      </c>
      <c r="I147" s="220"/>
      <c r="J147" s="221">
        <f>ROUND(I147*H147,2)</f>
        <v>0</v>
      </c>
      <c r="K147" s="217" t="s">
        <v>143</v>
      </c>
      <c r="L147" s="41"/>
      <c r="M147" s="222" t="s">
        <v>1</v>
      </c>
      <c r="N147" s="223" t="s">
        <v>44</v>
      </c>
      <c r="O147" s="88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6" t="s">
        <v>144</v>
      </c>
      <c r="AT147" s="226" t="s">
        <v>139</v>
      </c>
      <c r="AU147" s="226" t="s">
        <v>89</v>
      </c>
      <c r="AY147" s="14" t="s">
        <v>137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4" t="s">
        <v>87</v>
      </c>
      <c r="BK147" s="227">
        <f>ROUND(I147*H147,2)</f>
        <v>0</v>
      </c>
      <c r="BL147" s="14" t="s">
        <v>144</v>
      </c>
      <c r="BM147" s="226" t="s">
        <v>191</v>
      </c>
    </row>
    <row r="148" s="2" customFormat="1">
      <c r="A148" s="35"/>
      <c r="B148" s="36"/>
      <c r="C148" s="37"/>
      <c r="D148" s="228" t="s">
        <v>146</v>
      </c>
      <c r="E148" s="37"/>
      <c r="F148" s="229" t="s">
        <v>192</v>
      </c>
      <c r="G148" s="37"/>
      <c r="H148" s="37"/>
      <c r="I148" s="230"/>
      <c r="J148" s="37"/>
      <c r="K148" s="37"/>
      <c r="L148" s="41"/>
      <c r="M148" s="231"/>
      <c r="N148" s="232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146</v>
      </c>
      <c r="AU148" s="14" t="s">
        <v>89</v>
      </c>
    </row>
    <row r="149" s="2" customFormat="1" ht="31.93044" customHeight="1">
      <c r="A149" s="35"/>
      <c r="B149" s="36"/>
      <c r="C149" s="215" t="s">
        <v>193</v>
      </c>
      <c r="D149" s="215" t="s">
        <v>139</v>
      </c>
      <c r="E149" s="216" t="s">
        <v>194</v>
      </c>
      <c r="F149" s="217" t="s">
        <v>195</v>
      </c>
      <c r="G149" s="218" t="s">
        <v>142</v>
      </c>
      <c r="H149" s="219">
        <v>170</v>
      </c>
      <c r="I149" s="220"/>
      <c r="J149" s="221">
        <f>ROUND(I149*H149,2)</f>
        <v>0</v>
      </c>
      <c r="K149" s="217" t="s">
        <v>143</v>
      </c>
      <c r="L149" s="41"/>
      <c r="M149" s="222" t="s">
        <v>1</v>
      </c>
      <c r="N149" s="223" t="s">
        <v>44</v>
      </c>
      <c r="O149" s="88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6" t="s">
        <v>144</v>
      </c>
      <c r="AT149" s="226" t="s">
        <v>139</v>
      </c>
      <c r="AU149" s="226" t="s">
        <v>89</v>
      </c>
      <c r="AY149" s="14" t="s">
        <v>137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4" t="s">
        <v>87</v>
      </c>
      <c r="BK149" s="227">
        <f>ROUND(I149*H149,2)</f>
        <v>0</v>
      </c>
      <c r="BL149" s="14" t="s">
        <v>144</v>
      </c>
      <c r="BM149" s="226" t="s">
        <v>196</v>
      </c>
    </row>
    <row r="150" s="2" customFormat="1">
      <c r="A150" s="35"/>
      <c r="B150" s="36"/>
      <c r="C150" s="37"/>
      <c r="D150" s="228" t="s">
        <v>146</v>
      </c>
      <c r="E150" s="37"/>
      <c r="F150" s="229" t="s">
        <v>197</v>
      </c>
      <c r="G150" s="37"/>
      <c r="H150" s="37"/>
      <c r="I150" s="230"/>
      <c r="J150" s="37"/>
      <c r="K150" s="37"/>
      <c r="L150" s="41"/>
      <c r="M150" s="231"/>
      <c r="N150" s="232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146</v>
      </c>
      <c r="AU150" s="14" t="s">
        <v>89</v>
      </c>
    </row>
    <row r="151" s="2" customFormat="1" ht="15.02609" customHeight="1">
      <c r="A151" s="35"/>
      <c r="B151" s="36"/>
      <c r="C151" s="233" t="s">
        <v>8</v>
      </c>
      <c r="D151" s="233" t="s">
        <v>198</v>
      </c>
      <c r="E151" s="234" t="s">
        <v>199</v>
      </c>
      <c r="F151" s="235" t="s">
        <v>200</v>
      </c>
      <c r="G151" s="236" t="s">
        <v>201</v>
      </c>
      <c r="H151" s="237">
        <v>40.799999999999997</v>
      </c>
      <c r="I151" s="238"/>
      <c r="J151" s="239">
        <f>ROUND(I151*H151,2)</f>
        <v>0</v>
      </c>
      <c r="K151" s="235" t="s">
        <v>143</v>
      </c>
      <c r="L151" s="240"/>
      <c r="M151" s="241" t="s">
        <v>1</v>
      </c>
      <c r="N151" s="242" t="s">
        <v>44</v>
      </c>
      <c r="O151" s="88"/>
      <c r="P151" s="224">
        <f>O151*H151</f>
        <v>0</v>
      </c>
      <c r="Q151" s="224">
        <v>1</v>
      </c>
      <c r="R151" s="224">
        <f>Q151*H151</f>
        <v>40.799999999999997</v>
      </c>
      <c r="S151" s="224">
        <v>0</v>
      </c>
      <c r="T151" s="225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6" t="s">
        <v>177</v>
      </c>
      <c r="AT151" s="226" t="s">
        <v>198</v>
      </c>
      <c r="AU151" s="226" t="s">
        <v>89</v>
      </c>
      <c r="AY151" s="14" t="s">
        <v>137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4" t="s">
        <v>87</v>
      </c>
      <c r="BK151" s="227">
        <f>ROUND(I151*H151,2)</f>
        <v>0</v>
      </c>
      <c r="BL151" s="14" t="s">
        <v>144</v>
      </c>
      <c r="BM151" s="226" t="s">
        <v>202</v>
      </c>
    </row>
    <row r="152" s="2" customFormat="1" ht="23.68696" customHeight="1">
      <c r="A152" s="35"/>
      <c r="B152" s="36"/>
      <c r="C152" s="215" t="s">
        <v>203</v>
      </c>
      <c r="D152" s="215" t="s">
        <v>139</v>
      </c>
      <c r="E152" s="216" t="s">
        <v>204</v>
      </c>
      <c r="F152" s="217" t="s">
        <v>205</v>
      </c>
      <c r="G152" s="218" t="s">
        <v>142</v>
      </c>
      <c r="H152" s="219">
        <v>170</v>
      </c>
      <c r="I152" s="220"/>
      <c r="J152" s="221">
        <f>ROUND(I152*H152,2)</f>
        <v>0</v>
      </c>
      <c r="K152" s="217" t="s">
        <v>143</v>
      </c>
      <c r="L152" s="41"/>
      <c r="M152" s="222" t="s">
        <v>1</v>
      </c>
      <c r="N152" s="223" t="s">
        <v>44</v>
      </c>
      <c r="O152" s="88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6" t="s">
        <v>144</v>
      </c>
      <c r="AT152" s="226" t="s">
        <v>139</v>
      </c>
      <c r="AU152" s="226" t="s">
        <v>89</v>
      </c>
      <c r="AY152" s="14" t="s">
        <v>137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4" t="s">
        <v>87</v>
      </c>
      <c r="BK152" s="227">
        <f>ROUND(I152*H152,2)</f>
        <v>0</v>
      </c>
      <c r="BL152" s="14" t="s">
        <v>144</v>
      </c>
      <c r="BM152" s="226" t="s">
        <v>206</v>
      </c>
    </row>
    <row r="153" s="2" customFormat="1">
      <c r="A153" s="35"/>
      <c r="B153" s="36"/>
      <c r="C153" s="37"/>
      <c r="D153" s="228" t="s">
        <v>146</v>
      </c>
      <c r="E153" s="37"/>
      <c r="F153" s="229" t="s">
        <v>207</v>
      </c>
      <c r="G153" s="37"/>
      <c r="H153" s="37"/>
      <c r="I153" s="230"/>
      <c r="J153" s="37"/>
      <c r="K153" s="37"/>
      <c r="L153" s="41"/>
      <c r="M153" s="231"/>
      <c r="N153" s="232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146</v>
      </c>
      <c r="AU153" s="14" t="s">
        <v>89</v>
      </c>
    </row>
    <row r="154" s="2" customFormat="1" ht="15.02609" customHeight="1">
      <c r="A154" s="35"/>
      <c r="B154" s="36"/>
      <c r="C154" s="233" t="s">
        <v>208</v>
      </c>
      <c r="D154" s="233" t="s">
        <v>198</v>
      </c>
      <c r="E154" s="234" t="s">
        <v>209</v>
      </c>
      <c r="F154" s="235" t="s">
        <v>210</v>
      </c>
      <c r="G154" s="236" t="s">
        <v>211</v>
      </c>
      <c r="H154" s="237">
        <v>3.3999999999999999</v>
      </c>
      <c r="I154" s="238"/>
      <c r="J154" s="239">
        <f>ROUND(I154*H154,2)</f>
        <v>0</v>
      </c>
      <c r="K154" s="235" t="s">
        <v>143</v>
      </c>
      <c r="L154" s="240"/>
      <c r="M154" s="241" t="s">
        <v>1</v>
      </c>
      <c r="N154" s="242" t="s">
        <v>44</v>
      </c>
      <c r="O154" s="88"/>
      <c r="P154" s="224">
        <f>O154*H154</f>
        <v>0</v>
      </c>
      <c r="Q154" s="224">
        <v>0.001</v>
      </c>
      <c r="R154" s="224">
        <f>Q154*H154</f>
        <v>0.0033999999999999998</v>
      </c>
      <c r="S154" s="224">
        <v>0</v>
      </c>
      <c r="T154" s="225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6" t="s">
        <v>177</v>
      </c>
      <c r="AT154" s="226" t="s">
        <v>198</v>
      </c>
      <c r="AU154" s="226" t="s">
        <v>89</v>
      </c>
      <c r="AY154" s="14" t="s">
        <v>137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4" t="s">
        <v>87</v>
      </c>
      <c r="BK154" s="227">
        <f>ROUND(I154*H154,2)</f>
        <v>0</v>
      </c>
      <c r="BL154" s="14" t="s">
        <v>144</v>
      </c>
      <c r="BM154" s="226" t="s">
        <v>212</v>
      </c>
    </row>
    <row r="155" s="2" customFormat="1" ht="23.68696" customHeight="1">
      <c r="A155" s="35"/>
      <c r="B155" s="36"/>
      <c r="C155" s="215" t="s">
        <v>213</v>
      </c>
      <c r="D155" s="215" t="s">
        <v>139</v>
      </c>
      <c r="E155" s="216" t="s">
        <v>214</v>
      </c>
      <c r="F155" s="217" t="s">
        <v>215</v>
      </c>
      <c r="G155" s="218" t="s">
        <v>142</v>
      </c>
      <c r="H155" s="219">
        <v>3005</v>
      </c>
      <c r="I155" s="220"/>
      <c r="J155" s="221">
        <f>ROUND(I155*H155,2)</f>
        <v>0</v>
      </c>
      <c r="K155" s="217" t="s">
        <v>143</v>
      </c>
      <c r="L155" s="41"/>
      <c r="M155" s="222" t="s">
        <v>1</v>
      </c>
      <c r="N155" s="223" t="s">
        <v>44</v>
      </c>
      <c r="O155" s="88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6" t="s">
        <v>144</v>
      </c>
      <c r="AT155" s="226" t="s">
        <v>139</v>
      </c>
      <c r="AU155" s="226" t="s">
        <v>89</v>
      </c>
      <c r="AY155" s="14" t="s">
        <v>137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4" t="s">
        <v>87</v>
      </c>
      <c r="BK155" s="227">
        <f>ROUND(I155*H155,2)</f>
        <v>0</v>
      </c>
      <c r="BL155" s="14" t="s">
        <v>144</v>
      </c>
      <c r="BM155" s="226" t="s">
        <v>216</v>
      </c>
    </row>
    <row r="156" s="2" customFormat="1">
      <c r="A156" s="35"/>
      <c r="B156" s="36"/>
      <c r="C156" s="37"/>
      <c r="D156" s="228" t="s">
        <v>146</v>
      </c>
      <c r="E156" s="37"/>
      <c r="F156" s="229" t="s">
        <v>217</v>
      </c>
      <c r="G156" s="37"/>
      <c r="H156" s="37"/>
      <c r="I156" s="230"/>
      <c r="J156" s="37"/>
      <c r="K156" s="37"/>
      <c r="L156" s="41"/>
      <c r="M156" s="231"/>
      <c r="N156" s="232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146</v>
      </c>
      <c r="AU156" s="14" t="s">
        <v>89</v>
      </c>
    </row>
    <row r="157" s="12" customFormat="1" ht="22.8" customHeight="1">
      <c r="A157" s="12"/>
      <c r="B157" s="199"/>
      <c r="C157" s="200"/>
      <c r="D157" s="201" t="s">
        <v>78</v>
      </c>
      <c r="E157" s="213" t="s">
        <v>89</v>
      </c>
      <c r="F157" s="213" t="s">
        <v>218</v>
      </c>
      <c r="G157" s="200"/>
      <c r="H157" s="200"/>
      <c r="I157" s="203"/>
      <c r="J157" s="214">
        <f>BK157</f>
        <v>0</v>
      </c>
      <c r="K157" s="200"/>
      <c r="L157" s="205"/>
      <c r="M157" s="206"/>
      <c r="N157" s="207"/>
      <c r="O157" s="207"/>
      <c r="P157" s="208">
        <f>SUM(P158:P166)</f>
        <v>0</v>
      </c>
      <c r="Q157" s="207"/>
      <c r="R157" s="208">
        <f>SUM(R158:R166)</f>
        <v>17.665612999999997</v>
      </c>
      <c r="S157" s="207"/>
      <c r="T157" s="209">
        <f>SUM(T158:T166)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87</v>
      </c>
      <c r="AT157" s="211" t="s">
        <v>78</v>
      </c>
      <c r="AU157" s="211" t="s">
        <v>87</v>
      </c>
      <c r="AY157" s="210" t="s">
        <v>137</v>
      </c>
      <c r="BK157" s="212">
        <f>SUM(BK158:BK166)</f>
        <v>0</v>
      </c>
    </row>
    <row r="158" s="2" customFormat="1" ht="31.93044" customHeight="1">
      <c r="A158" s="35"/>
      <c r="B158" s="36"/>
      <c r="C158" s="215" t="s">
        <v>219</v>
      </c>
      <c r="D158" s="215" t="s">
        <v>139</v>
      </c>
      <c r="E158" s="216" t="s">
        <v>220</v>
      </c>
      <c r="F158" s="217" t="s">
        <v>221</v>
      </c>
      <c r="G158" s="218" t="s">
        <v>142</v>
      </c>
      <c r="H158" s="219">
        <v>543.29999999999995</v>
      </c>
      <c r="I158" s="220"/>
      <c r="J158" s="221">
        <f>ROUND(I158*H158,2)</f>
        <v>0</v>
      </c>
      <c r="K158" s="217" t="s">
        <v>143</v>
      </c>
      <c r="L158" s="41"/>
      <c r="M158" s="222" t="s">
        <v>1</v>
      </c>
      <c r="N158" s="223" t="s">
        <v>44</v>
      </c>
      <c r="O158" s="88"/>
      <c r="P158" s="224">
        <f>O158*H158</f>
        <v>0</v>
      </c>
      <c r="Q158" s="224">
        <v>0.00031</v>
      </c>
      <c r="R158" s="224">
        <f>Q158*H158</f>
        <v>0.16842299999999999</v>
      </c>
      <c r="S158" s="224">
        <v>0</v>
      </c>
      <c r="T158" s="225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6" t="s">
        <v>144</v>
      </c>
      <c r="AT158" s="226" t="s">
        <v>139</v>
      </c>
      <c r="AU158" s="226" t="s">
        <v>89</v>
      </c>
      <c r="AY158" s="14" t="s">
        <v>137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4" t="s">
        <v>87</v>
      </c>
      <c r="BK158" s="227">
        <f>ROUND(I158*H158,2)</f>
        <v>0</v>
      </c>
      <c r="BL158" s="14" t="s">
        <v>144</v>
      </c>
      <c r="BM158" s="226" t="s">
        <v>222</v>
      </c>
    </row>
    <row r="159" s="2" customFormat="1">
      <c r="A159" s="35"/>
      <c r="B159" s="36"/>
      <c r="C159" s="37"/>
      <c r="D159" s="228" t="s">
        <v>146</v>
      </c>
      <c r="E159" s="37"/>
      <c r="F159" s="229" t="s">
        <v>223</v>
      </c>
      <c r="G159" s="37"/>
      <c r="H159" s="37"/>
      <c r="I159" s="230"/>
      <c r="J159" s="37"/>
      <c r="K159" s="37"/>
      <c r="L159" s="41"/>
      <c r="M159" s="231"/>
      <c r="N159" s="232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146</v>
      </c>
      <c r="AU159" s="14" t="s">
        <v>89</v>
      </c>
    </row>
    <row r="160" s="2" customFormat="1" ht="23.68696" customHeight="1">
      <c r="A160" s="35"/>
      <c r="B160" s="36"/>
      <c r="C160" s="233" t="s">
        <v>224</v>
      </c>
      <c r="D160" s="233" t="s">
        <v>198</v>
      </c>
      <c r="E160" s="234" t="s">
        <v>225</v>
      </c>
      <c r="F160" s="235" t="s">
        <v>226</v>
      </c>
      <c r="G160" s="236" t="s">
        <v>142</v>
      </c>
      <c r="H160" s="237">
        <v>651.96000000000004</v>
      </c>
      <c r="I160" s="238"/>
      <c r="J160" s="239">
        <f>ROUND(I160*H160,2)</f>
        <v>0</v>
      </c>
      <c r="K160" s="235" t="s">
        <v>143</v>
      </c>
      <c r="L160" s="240"/>
      <c r="M160" s="241" t="s">
        <v>1</v>
      </c>
      <c r="N160" s="242" t="s">
        <v>44</v>
      </c>
      <c r="O160" s="88"/>
      <c r="P160" s="224">
        <f>O160*H160</f>
        <v>0</v>
      </c>
      <c r="Q160" s="224">
        <v>0.00025000000000000001</v>
      </c>
      <c r="R160" s="224">
        <f>Q160*H160</f>
        <v>0.16299000000000002</v>
      </c>
      <c r="S160" s="224">
        <v>0</v>
      </c>
      <c r="T160" s="225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6" t="s">
        <v>177</v>
      </c>
      <c r="AT160" s="226" t="s">
        <v>198</v>
      </c>
      <c r="AU160" s="226" t="s">
        <v>89</v>
      </c>
      <c r="AY160" s="14" t="s">
        <v>137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4" t="s">
        <v>87</v>
      </c>
      <c r="BK160" s="227">
        <f>ROUND(I160*H160,2)</f>
        <v>0</v>
      </c>
      <c r="BL160" s="14" t="s">
        <v>144</v>
      </c>
      <c r="BM160" s="226" t="s">
        <v>227</v>
      </c>
    </row>
    <row r="161" s="2" customFormat="1" ht="15.02609" customHeight="1">
      <c r="A161" s="35"/>
      <c r="B161" s="36"/>
      <c r="C161" s="215" t="s">
        <v>228</v>
      </c>
      <c r="D161" s="215" t="s">
        <v>139</v>
      </c>
      <c r="E161" s="216" t="s">
        <v>229</v>
      </c>
      <c r="F161" s="217" t="s">
        <v>230</v>
      </c>
      <c r="G161" s="218" t="s">
        <v>185</v>
      </c>
      <c r="H161" s="219">
        <v>8.8499999999999996</v>
      </c>
      <c r="I161" s="220"/>
      <c r="J161" s="221">
        <f>ROUND(I161*H161,2)</f>
        <v>0</v>
      </c>
      <c r="K161" s="217" t="s">
        <v>143</v>
      </c>
      <c r="L161" s="41"/>
      <c r="M161" s="222" t="s">
        <v>1</v>
      </c>
      <c r="N161" s="223" t="s">
        <v>44</v>
      </c>
      <c r="O161" s="88"/>
      <c r="P161" s="224">
        <f>O161*H161</f>
        <v>0</v>
      </c>
      <c r="Q161" s="224">
        <v>1.9199999999999999</v>
      </c>
      <c r="R161" s="224">
        <f>Q161*H161</f>
        <v>16.991999999999997</v>
      </c>
      <c r="S161" s="224">
        <v>0</v>
      </c>
      <c r="T161" s="225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6" t="s">
        <v>144</v>
      </c>
      <c r="AT161" s="226" t="s">
        <v>139</v>
      </c>
      <c r="AU161" s="226" t="s">
        <v>89</v>
      </c>
      <c r="AY161" s="14" t="s">
        <v>137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4" t="s">
        <v>87</v>
      </c>
      <c r="BK161" s="227">
        <f>ROUND(I161*H161,2)</f>
        <v>0</v>
      </c>
      <c r="BL161" s="14" t="s">
        <v>144</v>
      </c>
      <c r="BM161" s="226" t="s">
        <v>231</v>
      </c>
    </row>
    <row r="162" s="2" customFormat="1">
      <c r="A162" s="35"/>
      <c r="B162" s="36"/>
      <c r="C162" s="37"/>
      <c r="D162" s="228" t="s">
        <v>146</v>
      </c>
      <c r="E162" s="37"/>
      <c r="F162" s="229" t="s">
        <v>232</v>
      </c>
      <c r="G162" s="37"/>
      <c r="H162" s="37"/>
      <c r="I162" s="230"/>
      <c r="J162" s="37"/>
      <c r="K162" s="37"/>
      <c r="L162" s="41"/>
      <c r="M162" s="231"/>
      <c r="N162" s="232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146</v>
      </c>
      <c r="AU162" s="14" t="s">
        <v>89</v>
      </c>
    </row>
    <row r="163" s="2" customFormat="1" ht="23.68696" customHeight="1">
      <c r="A163" s="35"/>
      <c r="B163" s="36"/>
      <c r="C163" s="215" t="s">
        <v>233</v>
      </c>
      <c r="D163" s="215" t="s">
        <v>139</v>
      </c>
      <c r="E163" s="216" t="s">
        <v>234</v>
      </c>
      <c r="F163" s="217" t="s">
        <v>235</v>
      </c>
      <c r="G163" s="218" t="s">
        <v>169</v>
      </c>
      <c r="H163" s="219">
        <v>295</v>
      </c>
      <c r="I163" s="220"/>
      <c r="J163" s="221">
        <f>ROUND(I163*H163,2)</f>
        <v>0</v>
      </c>
      <c r="K163" s="217" t="s">
        <v>143</v>
      </c>
      <c r="L163" s="41"/>
      <c r="M163" s="222" t="s">
        <v>1</v>
      </c>
      <c r="N163" s="223" t="s">
        <v>44</v>
      </c>
      <c r="O163" s="88"/>
      <c r="P163" s="224">
        <f>O163*H163</f>
        <v>0</v>
      </c>
      <c r="Q163" s="224">
        <v>0.00116</v>
      </c>
      <c r="R163" s="224">
        <f>Q163*H163</f>
        <v>0.3422</v>
      </c>
      <c r="S163" s="224">
        <v>0</v>
      </c>
      <c r="T163" s="225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6" t="s">
        <v>144</v>
      </c>
      <c r="AT163" s="226" t="s">
        <v>139</v>
      </c>
      <c r="AU163" s="226" t="s">
        <v>89</v>
      </c>
      <c r="AY163" s="14" t="s">
        <v>137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4" t="s">
        <v>87</v>
      </c>
      <c r="BK163" s="227">
        <f>ROUND(I163*H163,2)</f>
        <v>0</v>
      </c>
      <c r="BL163" s="14" t="s">
        <v>144</v>
      </c>
      <c r="BM163" s="226" t="s">
        <v>236</v>
      </c>
    </row>
    <row r="164" s="2" customFormat="1">
      <c r="A164" s="35"/>
      <c r="B164" s="36"/>
      <c r="C164" s="37"/>
      <c r="D164" s="228" t="s">
        <v>146</v>
      </c>
      <c r="E164" s="37"/>
      <c r="F164" s="229" t="s">
        <v>237</v>
      </c>
      <c r="G164" s="37"/>
      <c r="H164" s="37"/>
      <c r="I164" s="230"/>
      <c r="J164" s="37"/>
      <c r="K164" s="37"/>
      <c r="L164" s="41"/>
      <c r="M164" s="231"/>
      <c r="N164" s="232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146</v>
      </c>
      <c r="AU164" s="14" t="s">
        <v>89</v>
      </c>
    </row>
    <row r="165" s="2" customFormat="1" ht="31.93044" customHeight="1">
      <c r="A165" s="35"/>
      <c r="B165" s="36"/>
      <c r="C165" s="215" t="s">
        <v>238</v>
      </c>
      <c r="D165" s="215" t="s">
        <v>139</v>
      </c>
      <c r="E165" s="216" t="s">
        <v>239</v>
      </c>
      <c r="F165" s="217" t="s">
        <v>240</v>
      </c>
      <c r="G165" s="218" t="s">
        <v>185</v>
      </c>
      <c r="H165" s="219">
        <v>67</v>
      </c>
      <c r="I165" s="220"/>
      <c r="J165" s="221">
        <f>ROUND(I165*H165,2)</f>
        <v>0</v>
      </c>
      <c r="K165" s="217" t="s">
        <v>143</v>
      </c>
      <c r="L165" s="41"/>
      <c r="M165" s="222" t="s">
        <v>1</v>
      </c>
      <c r="N165" s="223" t="s">
        <v>44</v>
      </c>
      <c r="O165" s="88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6" t="s">
        <v>144</v>
      </c>
      <c r="AT165" s="226" t="s">
        <v>139</v>
      </c>
      <c r="AU165" s="226" t="s">
        <v>89</v>
      </c>
      <c r="AY165" s="14" t="s">
        <v>137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4" t="s">
        <v>87</v>
      </c>
      <c r="BK165" s="227">
        <f>ROUND(I165*H165,2)</f>
        <v>0</v>
      </c>
      <c r="BL165" s="14" t="s">
        <v>144</v>
      </c>
      <c r="BM165" s="226" t="s">
        <v>241</v>
      </c>
    </row>
    <row r="166" s="2" customFormat="1">
      <c r="A166" s="35"/>
      <c r="B166" s="36"/>
      <c r="C166" s="37"/>
      <c r="D166" s="228" t="s">
        <v>146</v>
      </c>
      <c r="E166" s="37"/>
      <c r="F166" s="229" t="s">
        <v>242</v>
      </c>
      <c r="G166" s="37"/>
      <c r="H166" s="37"/>
      <c r="I166" s="230"/>
      <c r="J166" s="37"/>
      <c r="K166" s="37"/>
      <c r="L166" s="41"/>
      <c r="M166" s="231"/>
      <c r="N166" s="232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146</v>
      </c>
      <c r="AU166" s="14" t="s">
        <v>89</v>
      </c>
    </row>
    <row r="167" s="12" customFormat="1" ht="22.8" customHeight="1">
      <c r="A167" s="12"/>
      <c r="B167" s="199"/>
      <c r="C167" s="200"/>
      <c r="D167" s="201" t="s">
        <v>78</v>
      </c>
      <c r="E167" s="213" t="s">
        <v>152</v>
      </c>
      <c r="F167" s="213" t="s">
        <v>243</v>
      </c>
      <c r="G167" s="200"/>
      <c r="H167" s="200"/>
      <c r="I167" s="203"/>
      <c r="J167" s="214">
        <f>BK167</f>
        <v>0</v>
      </c>
      <c r="K167" s="200"/>
      <c r="L167" s="205"/>
      <c r="M167" s="206"/>
      <c r="N167" s="207"/>
      <c r="O167" s="207"/>
      <c r="P167" s="208">
        <f>SUM(P168:P173)</f>
        <v>0</v>
      </c>
      <c r="Q167" s="207"/>
      <c r="R167" s="208">
        <f>SUM(R168:R173)</f>
        <v>0.12687999999999999</v>
      </c>
      <c r="S167" s="207"/>
      <c r="T167" s="209">
        <f>SUM(T168:T173)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0" t="s">
        <v>87</v>
      </c>
      <c r="AT167" s="211" t="s">
        <v>78</v>
      </c>
      <c r="AU167" s="211" t="s">
        <v>87</v>
      </c>
      <c r="AY167" s="210" t="s">
        <v>137</v>
      </c>
      <c r="BK167" s="212">
        <f>SUM(BK168:BK173)</f>
        <v>0</v>
      </c>
    </row>
    <row r="168" s="2" customFormat="1" ht="23.68696" customHeight="1">
      <c r="A168" s="35"/>
      <c r="B168" s="36"/>
      <c r="C168" s="215" t="s">
        <v>7</v>
      </c>
      <c r="D168" s="215" t="s">
        <v>139</v>
      </c>
      <c r="E168" s="216" t="s">
        <v>244</v>
      </c>
      <c r="F168" s="217" t="s">
        <v>245</v>
      </c>
      <c r="G168" s="218" t="s">
        <v>246</v>
      </c>
      <c r="H168" s="219">
        <v>10</v>
      </c>
      <c r="I168" s="220"/>
      <c r="J168" s="221">
        <f>ROUND(I168*H168,2)</f>
        <v>0</v>
      </c>
      <c r="K168" s="217" t="s">
        <v>143</v>
      </c>
      <c r="L168" s="41"/>
      <c r="M168" s="222" t="s">
        <v>1</v>
      </c>
      <c r="N168" s="223" t="s">
        <v>44</v>
      </c>
      <c r="O168" s="88"/>
      <c r="P168" s="224">
        <f>O168*H168</f>
        <v>0</v>
      </c>
      <c r="Q168" s="224">
        <v>0.0046800000000000001</v>
      </c>
      <c r="R168" s="224">
        <f>Q168*H168</f>
        <v>0.046800000000000001</v>
      </c>
      <c r="S168" s="224">
        <v>0</v>
      </c>
      <c r="T168" s="225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6" t="s">
        <v>144</v>
      </c>
      <c r="AT168" s="226" t="s">
        <v>139</v>
      </c>
      <c r="AU168" s="226" t="s">
        <v>89</v>
      </c>
      <c r="AY168" s="14" t="s">
        <v>137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4" t="s">
        <v>87</v>
      </c>
      <c r="BK168" s="227">
        <f>ROUND(I168*H168,2)</f>
        <v>0</v>
      </c>
      <c r="BL168" s="14" t="s">
        <v>144</v>
      </c>
      <c r="BM168" s="226" t="s">
        <v>247</v>
      </c>
    </row>
    <row r="169" s="2" customFormat="1">
      <c r="A169" s="35"/>
      <c r="B169" s="36"/>
      <c r="C169" s="37"/>
      <c r="D169" s="228" t="s">
        <v>146</v>
      </c>
      <c r="E169" s="37"/>
      <c r="F169" s="229" t="s">
        <v>248</v>
      </c>
      <c r="G169" s="37"/>
      <c r="H169" s="37"/>
      <c r="I169" s="230"/>
      <c r="J169" s="37"/>
      <c r="K169" s="37"/>
      <c r="L169" s="41"/>
      <c r="M169" s="231"/>
      <c r="N169" s="232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146</v>
      </c>
      <c r="AU169" s="14" t="s">
        <v>89</v>
      </c>
    </row>
    <row r="170" s="2" customFormat="1" ht="23.68696" customHeight="1">
      <c r="A170" s="35"/>
      <c r="B170" s="36"/>
      <c r="C170" s="233" t="s">
        <v>249</v>
      </c>
      <c r="D170" s="233" t="s">
        <v>198</v>
      </c>
      <c r="E170" s="234" t="s">
        <v>250</v>
      </c>
      <c r="F170" s="235" t="s">
        <v>251</v>
      </c>
      <c r="G170" s="236" t="s">
        <v>246</v>
      </c>
      <c r="H170" s="237">
        <v>10</v>
      </c>
      <c r="I170" s="238"/>
      <c r="J170" s="239">
        <f>ROUND(I170*H170,2)</f>
        <v>0</v>
      </c>
      <c r="K170" s="235" t="s">
        <v>143</v>
      </c>
      <c r="L170" s="240"/>
      <c r="M170" s="241" t="s">
        <v>1</v>
      </c>
      <c r="N170" s="242" t="s">
        <v>44</v>
      </c>
      <c r="O170" s="88"/>
      <c r="P170" s="224">
        <f>O170*H170</f>
        <v>0</v>
      </c>
      <c r="Q170" s="224">
        <v>0.0028</v>
      </c>
      <c r="R170" s="224">
        <f>Q170*H170</f>
        <v>0.028000000000000001</v>
      </c>
      <c r="S170" s="224">
        <v>0</v>
      </c>
      <c r="T170" s="225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6" t="s">
        <v>177</v>
      </c>
      <c r="AT170" s="226" t="s">
        <v>198</v>
      </c>
      <c r="AU170" s="226" t="s">
        <v>89</v>
      </c>
      <c r="AY170" s="14" t="s">
        <v>137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4" t="s">
        <v>87</v>
      </c>
      <c r="BK170" s="227">
        <f>ROUND(I170*H170,2)</f>
        <v>0</v>
      </c>
      <c r="BL170" s="14" t="s">
        <v>144</v>
      </c>
      <c r="BM170" s="226" t="s">
        <v>252</v>
      </c>
    </row>
    <row r="171" s="2" customFormat="1" ht="23.68696" customHeight="1">
      <c r="A171" s="35"/>
      <c r="B171" s="36"/>
      <c r="C171" s="215" t="s">
        <v>253</v>
      </c>
      <c r="D171" s="215" t="s">
        <v>139</v>
      </c>
      <c r="E171" s="216" t="s">
        <v>254</v>
      </c>
      <c r="F171" s="217" t="s">
        <v>255</v>
      </c>
      <c r="G171" s="218" t="s">
        <v>169</v>
      </c>
      <c r="H171" s="219">
        <v>20</v>
      </c>
      <c r="I171" s="220"/>
      <c r="J171" s="221">
        <f>ROUND(I171*H171,2)</f>
        <v>0</v>
      </c>
      <c r="K171" s="217" t="s">
        <v>143</v>
      </c>
      <c r="L171" s="41"/>
      <c r="M171" s="222" t="s">
        <v>1</v>
      </c>
      <c r="N171" s="223" t="s">
        <v>44</v>
      </c>
      <c r="O171" s="88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6" t="s">
        <v>144</v>
      </c>
      <c r="AT171" s="226" t="s">
        <v>139</v>
      </c>
      <c r="AU171" s="226" t="s">
        <v>89</v>
      </c>
      <c r="AY171" s="14" t="s">
        <v>137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4" t="s">
        <v>87</v>
      </c>
      <c r="BK171" s="227">
        <f>ROUND(I171*H171,2)</f>
        <v>0</v>
      </c>
      <c r="BL171" s="14" t="s">
        <v>144</v>
      </c>
      <c r="BM171" s="226" t="s">
        <v>256</v>
      </c>
    </row>
    <row r="172" s="2" customFormat="1">
      <c r="A172" s="35"/>
      <c r="B172" s="36"/>
      <c r="C172" s="37"/>
      <c r="D172" s="228" t="s">
        <v>146</v>
      </c>
      <c r="E172" s="37"/>
      <c r="F172" s="229" t="s">
        <v>257</v>
      </c>
      <c r="G172" s="37"/>
      <c r="H172" s="37"/>
      <c r="I172" s="230"/>
      <c r="J172" s="37"/>
      <c r="K172" s="37"/>
      <c r="L172" s="41"/>
      <c r="M172" s="231"/>
      <c r="N172" s="232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146</v>
      </c>
      <c r="AU172" s="14" t="s">
        <v>89</v>
      </c>
    </row>
    <row r="173" s="2" customFormat="1" ht="23.68696" customHeight="1">
      <c r="A173" s="35"/>
      <c r="B173" s="36"/>
      <c r="C173" s="233" t="s">
        <v>258</v>
      </c>
      <c r="D173" s="233" t="s">
        <v>198</v>
      </c>
      <c r="E173" s="234" t="s">
        <v>259</v>
      </c>
      <c r="F173" s="235" t="s">
        <v>260</v>
      </c>
      <c r="G173" s="236" t="s">
        <v>169</v>
      </c>
      <c r="H173" s="237">
        <v>21</v>
      </c>
      <c r="I173" s="238"/>
      <c r="J173" s="239">
        <f>ROUND(I173*H173,2)</f>
        <v>0</v>
      </c>
      <c r="K173" s="235" t="s">
        <v>143</v>
      </c>
      <c r="L173" s="240"/>
      <c r="M173" s="241" t="s">
        <v>1</v>
      </c>
      <c r="N173" s="242" t="s">
        <v>44</v>
      </c>
      <c r="O173" s="88"/>
      <c r="P173" s="224">
        <f>O173*H173</f>
        <v>0</v>
      </c>
      <c r="Q173" s="224">
        <v>0.00248</v>
      </c>
      <c r="R173" s="224">
        <f>Q173*H173</f>
        <v>0.052080000000000001</v>
      </c>
      <c r="S173" s="224">
        <v>0</v>
      </c>
      <c r="T173" s="225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6" t="s">
        <v>177</v>
      </c>
      <c r="AT173" s="226" t="s">
        <v>198</v>
      </c>
      <c r="AU173" s="226" t="s">
        <v>89</v>
      </c>
      <c r="AY173" s="14" t="s">
        <v>137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4" t="s">
        <v>87</v>
      </c>
      <c r="BK173" s="227">
        <f>ROUND(I173*H173,2)</f>
        <v>0</v>
      </c>
      <c r="BL173" s="14" t="s">
        <v>144</v>
      </c>
      <c r="BM173" s="226" t="s">
        <v>261</v>
      </c>
    </row>
    <row r="174" s="12" customFormat="1" ht="22.8" customHeight="1">
      <c r="A174" s="12"/>
      <c r="B174" s="199"/>
      <c r="C174" s="200"/>
      <c r="D174" s="201" t="s">
        <v>78</v>
      </c>
      <c r="E174" s="213" t="s">
        <v>161</v>
      </c>
      <c r="F174" s="213" t="s">
        <v>262</v>
      </c>
      <c r="G174" s="200"/>
      <c r="H174" s="200"/>
      <c r="I174" s="203"/>
      <c r="J174" s="214">
        <f>BK174</f>
        <v>0</v>
      </c>
      <c r="K174" s="200"/>
      <c r="L174" s="205"/>
      <c r="M174" s="206"/>
      <c r="N174" s="207"/>
      <c r="O174" s="207"/>
      <c r="P174" s="208">
        <f>SUM(P175:P205)</f>
        <v>0</v>
      </c>
      <c r="Q174" s="207"/>
      <c r="R174" s="208">
        <f>SUM(R175:R205)</f>
        <v>295.61734400000006</v>
      </c>
      <c r="S174" s="207"/>
      <c r="T174" s="209">
        <f>SUM(T175:T205)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0" t="s">
        <v>87</v>
      </c>
      <c r="AT174" s="211" t="s">
        <v>78</v>
      </c>
      <c r="AU174" s="211" t="s">
        <v>87</v>
      </c>
      <c r="AY174" s="210" t="s">
        <v>137</v>
      </c>
      <c r="BK174" s="212">
        <f>SUM(BK175:BK205)</f>
        <v>0</v>
      </c>
    </row>
    <row r="175" s="2" customFormat="1" ht="23.68696" customHeight="1">
      <c r="A175" s="35"/>
      <c r="B175" s="36"/>
      <c r="C175" s="215" t="s">
        <v>263</v>
      </c>
      <c r="D175" s="215" t="s">
        <v>139</v>
      </c>
      <c r="E175" s="216" t="s">
        <v>264</v>
      </c>
      <c r="F175" s="217" t="s">
        <v>265</v>
      </c>
      <c r="G175" s="218" t="s">
        <v>142</v>
      </c>
      <c r="H175" s="219">
        <v>4</v>
      </c>
      <c r="I175" s="220"/>
      <c r="J175" s="221">
        <f>ROUND(I175*H175,2)</f>
        <v>0</v>
      </c>
      <c r="K175" s="217" t="s">
        <v>143</v>
      </c>
      <c r="L175" s="41"/>
      <c r="M175" s="222" t="s">
        <v>1</v>
      </c>
      <c r="N175" s="223" t="s">
        <v>44</v>
      </c>
      <c r="O175" s="88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6" t="s">
        <v>144</v>
      </c>
      <c r="AT175" s="226" t="s">
        <v>139</v>
      </c>
      <c r="AU175" s="226" t="s">
        <v>89</v>
      </c>
      <c r="AY175" s="14" t="s">
        <v>137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4" t="s">
        <v>87</v>
      </c>
      <c r="BK175" s="227">
        <f>ROUND(I175*H175,2)</f>
        <v>0</v>
      </c>
      <c r="BL175" s="14" t="s">
        <v>144</v>
      </c>
      <c r="BM175" s="226" t="s">
        <v>266</v>
      </c>
    </row>
    <row r="176" s="2" customFormat="1">
      <c r="A176" s="35"/>
      <c r="B176" s="36"/>
      <c r="C176" s="37"/>
      <c r="D176" s="228" t="s">
        <v>146</v>
      </c>
      <c r="E176" s="37"/>
      <c r="F176" s="229" t="s">
        <v>267</v>
      </c>
      <c r="G176" s="37"/>
      <c r="H176" s="37"/>
      <c r="I176" s="230"/>
      <c r="J176" s="37"/>
      <c r="K176" s="37"/>
      <c r="L176" s="41"/>
      <c r="M176" s="231"/>
      <c r="N176" s="232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146</v>
      </c>
      <c r="AU176" s="14" t="s">
        <v>89</v>
      </c>
    </row>
    <row r="177" s="2" customFormat="1" ht="21.28696" customHeight="1">
      <c r="A177" s="35"/>
      <c r="B177" s="36"/>
      <c r="C177" s="215" t="s">
        <v>268</v>
      </c>
      <c r="D177" s="215" t="s">
        <v>139</v>
      </c>
      <c r="E177" s="216" t="s">
        <v>269</v>
      </c>
      <c r="F177" s="217" t="s">
        <v>270</v>
      </c>
      <c r="G177" s="218" t="s">
        <v>142</v>
      </c>
      <c r="H177" s="219">
        <v>1750</v>
      </c>
      <c r="I177" s="220"/>
      <c r="J177" s="221">
        <f>ROUND(I177*H177,2)</f>
        <v>0</v>
      </c>
      <c r="K177" s="217" t="s">
        <v>143</v>
      </c>
      <c r="L177" s="41"/>
      <c r="M177" s="222" t="s">
        <v>1</v>
      </c>
      <c r="N177" s="223" t="s">
        <v>44</v>
      </c>
      <c r="O177" s="88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6" t="s">
        <v>144</v>
      </c>
      <c r="AT177" s="226" t="s">
        <v>139</v>
      </c>
      <c r="AU177" s="226" t="s">
        <v>89</v>
      </c>
      <c r="AY177" s="14" t="s">
        <v>137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4" t="s">
        <v>87</v>
      </c>
      <c r="BK177" s="227">
        <f>ROUND(I177*H177,2)</f>
        <v>0</v>
      </c>
      <c r="BL177" s="14" t="s">
        <v>144</v>
      </c>
      <c r="BM177" s="226" t="s">
        <v>271</v>
      </c>
    </row>
    <row r="178" s="2" customFormat="1">
      <c r="A178" s="35"/>
      <c r="B178" s="36"/>
      <c r="C178" s="37"/>
      <c r="D178" s="228" t="s">
        <v>146</v>
      </c>
      <c r="E178" s="37"/>
      <c r="F178" s="229" t="s">
        <v>272</v>
      </c>
      <c r="G178" s="37"/>
      <c r="H178" s="37"/>
      <c r="I178" s="230"/>
      <c r="J178" s="37"/>
      <c r="K178" s="37"/>
      <c r="L178" s="41"/>
      <c r="M178" s="231"/>
      <c r="N178" s="232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146</v>
      </c>
      <c r="AU178" s="14" t="s">
        <v>89</v>
      </c>
    </row>
    <row r="179" s="2" customFormat="1" ht="21.28696" customHeight="1">
      <c r="A179" s="35"/>
      <c r="B179" s="36"/>
      <c r="C179" s="215" t="s">
        <v>273</v>
      </c>
      <c r="D179" s="215" t="s">
        <v>139</v>
      </c>
      <c r="E179" s="216" t="s">
        <v>274</v>
      </c>
      <c r="F179" s="217" t="s">
        <v>275</v>
      </c>
      <c r="G179" s="218" t="s">
        <v>142</v>
      </c>
      <c r="H179" s="219">
        <v>1255</v>
      </c>
      <c r="I179" s="220"/>
      <c r="J179" s="221">
        <f>ROUND(I179*H179,2)</f>
        <v>0</v>
      </c>
      <c r="K179" s="217" t="s">
        <v>143</v>
      </c>
      <c r="L179" s="41"/>
      <c r="M179" s="222" t="s">
        <v>1</v>
      </c>
      <c r="N179" s="223" t="s">
        <v>44</v>
      </c>
      <c r="O179" s="88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6" t="s">
        <v>144</v>
      </c>
      <c r="AT179" s="226" t="s">
        <v>139</v>
      </c>
      <c r="AU179" s="226" t="s">
        <v>89</v>
      </c>
      <c r="AY179" s="14" t="s">
        <v>137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4" t="s">
        <v>87</v>
      </c>
      <c r="BK179" s="227">
        <f>ROUND(I179*H179,2)</f>
        <v>0</v>
      </c>
      <c r="BL179" s="14" t="s">
        <v>144</v>
      </c>
      <c r="BM179" s="226" t="s">
        <v>276</v>
      </c>
    </row>
    <row r="180" s="2" customFormat="1">
      <c r="A180" s="35"/>
      <c r="B180" s="36"/>
      <c r="C180" s="37"/>
      <c r="D180" s="228" t="s">
        <v>146</v>
      </c>
      <c r="E180" s="37"/>
      <c r="F180" s="229" t="s">
        <v>277</v>
      </c>
      <c r="G180" s="37"/>
      <c r="H180" s="37"/>
      <c r="I180" s="230"/>
      <c r="J180" s="37"/>
      <c r="K180" s="37"/>
      <c r="L180" s="41"/>
      <c r="M180" s="231"/>
      <c r="N180" s="232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146</v>
      </c>
      <c r="AU180" s="14" t="s">
        <v>89</v>
      </c>
    </row>
    <row r="181" s="2" customFormat="1" ht="23.68696" customHeight="1">
      <c r="A181" s="35"/>
      <c r="B181" s="36"/>
      <c r="C181" s="215" t="s">
        <v>278</v>
      </c>
      <c r="D181" s="215" t="s">
        <v>139</v>
      </c>
      <c r="E181" s="216" t="s">
        <v>279</v>
      </c>
      <c r="F181" s="217" t="s">
        <v>280</v>
      </c>
      <c r="G181" s="218" t="s">
        <v>142</v>
      </c>
      <c r="H181" s="219">
        <v>1805</v>
      </c>
      <c r="I181" s="220"/>
      <c r="J181" s="221">
        <f>ROUND(I181*H181,2)</f>
        <v>0</v>
      </c>
      <c r="K181" s="217" t="s">
        <v>143</v>
      </c>
      <c r="L181" s="41"/>
      <c r="M181" s="222" t="s">
        <v>1</v>
      </c>
      <c r="N181" s="223" t="s">
        <v>44</v>
      </c>
      <c r="O181" s="88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6" t="s">
        <v>144</v>
      </c>
      <c r="AT181" s="226" t="s">
        <v>139</v>
      </c>
      <c r="AU181" s="226" t="s">
        <v>89</v>
      </c>
      <c r="AY181" s="14" t="s">
        <v>137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4" t="s">
        <v>87</v>
      </c>
      <c r="BK181" s="227">
        <f>ROUND(I181*H181,2)</f>
        <v>0</v>
      </c>
      <c r="BL181" s="14" t="s">
        <v>144</v>
      </c>
      <c r="BM181" s="226" t="s">
        <v>281</v>
      </c>
    </row>
    <row r="182" s="2" customFormat="1">
      <c r="A182" s="35"/>
      <c r="B182" s="36"/>
      <c r="C182" s="37"/>
      <c r="D182" s="228" t="s">
        <v>146</v>
      </c>
      <c r="E182" s="37"/>
      <c r="F182" s="229" t="s">
        <v>282</v>
      </c>
      <c r="G182" s="37"/>
      <c r="H182" s="37"/>
      <c r="I182" s="230"/>
      <c r="J182" s="37"/>
      <c r="K182" s="37"/>
      <c r="L182" s="41"/>
      <c r="M182" s="231"/>
      <c r="N182" s="232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146</v>
      </c>
      <c r="AU182" s="14" t="s">
        <v>89</v>
      </c>
    </row>
    <row r="183" s="2" customFormat="1" ht="15.02609" customHeight="1">
      <c r="A183" s="35"/>
      <c r="B183" s="36"/>
      <c r="C183" s="215" t="s">
        <v>283</v>
      </c>
      <c r="D183" s="215" t="s">
        <v>139</v>
      </c>
      <c r="E183" s="216" t="s">
        <v>284</v>
      </c>
      <c r="F183" s="217" t="s">
        <v>285</v>
      </c>
      <c r="G183" s="218" t="s">
        <v>142</v>
      </c>
      <c r="H183" s="219">
        <v>320</v>
      </c>
      <c r="I183" s="220"/>
      <c r="J183" s="221">
        <f>ROUND(I183*H183,2)</f>
        <v>0</v>
      </c>
      <c r="K183" s="217" t="s">
        <v>143</v>
      </c>
      <c r="L183" s="41"/>
      <c r="M183" s="222" t="s">
        <v>1</v>
      </c>
      <c r="N183" s="223" t="s">
        <v>44</v>
      </c>
      <c r="O183" s="88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6" t="s">
        <v>144</v>
      </c>
      <c r="AT183" s="226" t="s">
        <v>139</v>
      </c>
      <c r="AU183" s="226" t="s">
        <v>89</v>
      </c>
      <c r="AY183" s="14" t="s">
        <v>137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4" t="s">
        <v>87</v>
      </c>
      <c r="BK183" s="227">
        <f>ROUND(I183*H183,2)</f>
        <v>0</v>
      </c>
      <c r="BL183" s="14" t="s">
        <v>144</v>
      </c>
      <c r="BM183" s="226" t="s">
        <v>286</v>
      </c>
    </row>
    <row r="184" s="2" customFormat="1">
      <c r="A184" s="35"/>
      <c r="B184" s="36"/>
      <c r="C184" s="37"/>
      <c r="D184" s="228" t="s">
        <v>146</v>
      </c>
      <c r="E184" s="37"/>
      <c r="F184" s="229" t="s">
        <v>287</v>
      </c>
      <c r="G184" s="37"/>
      <c r="H184" s="37"/>
      <c r="I184" s="230"/>
      <c r="J184" s="37"/>
      <c r="K184" s="37"/>
      <c r="L184" s="41"/>
      <c r="M184" s="231"/>
      <c r="N184" s="232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146</v>
      </c>
      <c r="AU184" s="14" t="s">
        <v>89</v>
      </c>
    </row>
    <row r="185" s="2" customFormat="1" ht="21.28696" customHeight="1">
      <c r="A185" s="35"/>
      <c r="B185" s="36"/>
      <c r="C185" s="215" t="s">
        <v>288</v>
      </c>
      <c r="D185" s="215" t="s">
        <v>139</v>
      </c>
      <c r="E185" s="216" t="s">
        <v>289</v>
      </c>
      <c r="F185" s="217" t="s">
        <v>290</v>
      </c>
      <c r="G185" s="218" t="s">
        <v>142</v>
      </c>
      <c r="H185" s="219">
        <v>1750</v>
      </c>
      <c r="I185" s="220"/>
      <c r="J185" s="221">
        <f>ROUND(I185*H185,2)</f>
        <v>0</v>
      </c>
      <c r="K185" s="217" t="s">
        <v>143</v>
      </c>
      <c r="L185" s="41"/>
      <c r="M185" s="222" t="s">
        <v>1</v>
      </c>
      <c r="N185" s="223" t="s">
        <v>44</v>
      </c>
      <c r="O185" s="88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6" t="s">
        <v>144</v>
      </c>
      <c r="AT185" s="226" t="s">
        <v>139</v>
      </c>
      <c r="AU185" s="226" t="s">
        <v>89</v>
      </c>
      <c r="AY185" s="14" t="s">
        <v>137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4" t="s">
        <v>87</v>
      </c>
      <c r="BK185" s="227">
        <f>ROUND(I185*H185,2)</f>
        <v>0</v>
      </c>
      <c r="BL185" s="14" t="s">
        <v>144</v>
      </c>
      <c r="BM185" s="226" t="s">
        <v>291</v>
      </c>
    </row>
    <row r="186" s="2" customFormat="1">
      <c r="A186" s="35"/>
      <c r="B186" s="36"/>
      <c r="C186" s="37"/>
      <c r="D186" s="228" t="s">
        <v>146</v>
      </c>
      <c r="E186" s="37"/>
      <c r="F186" s="229" t="s">
        <v>292</v>
      </c>
      <c r="G186" s="37"/>
      <c r="H186" s="37"/>
      <c r="I186" s="230"/>
      <c r="J186" s="37"/>
      <c r="K186" s="37"/>
      <c r="L186" s="41"/>
      <c r="M186" s="231"/>
      <c r="N186" s="232"/>
      <c r="O186" s="88"/>
      <c r="P186" s="88"/>
      <c r="Q186" s="88"/>
      <c r="R186" s="88"/>
      <c r="S186" s="88"/>
      <c r="T186" s="89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146</v>
      </c>
      <c r="AU186" s="14" t="s">
        <v>89</v>
      </c>
    </row>
    <row r="187" s="2" customFormat="1" ht="31.93044" customHeight="1">
      <c r="A187" s="35"/>
      <c r="B187" s="36"/>
      <c r="C187" s="215" t="s">
        <v>293</v>
      </c>
      <c r="D187" s="215" t="s">
        <v>139</v>
      </c>
      <c r="E187" s="216" t="s">
        <v>294</v>
      </c>
      <c r="F187" s="217" t="s">
        <v>295</v>
      </c>
      <c r="G187" s="218" t="s">
        <v>142</v>
      </c>
      <c r="H187" s="219">
        <v>1750</v>
      </c>
      <c r="I187" s="220"/>
      <c r="J187" s="221">
        <f>ROUND(I187*H187,2)</f>
        <v>0</v>
      </c>
      <c r="K187" s="217" t="s">
        <v>143</v>
      </c>
      <c r="L187" s="41"/>
      <c r="M187" s="222" t="s">
        <v>1</v>
      </c>
      <c r="N187" s="223" t="s">
        <v>44</v>
      </c>
      <c r="O187" s="88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26" t="s">
        <v>144</v>
      </c>
      <c r="AT187" s="226" t="s">
        <v>139</v>
      </c>
      <c r="AU187" s="226" t="s">
        <v>89</v>
      </c>
      <c r="AY187" s="14" t="s">
        <v>137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4" t="s">
        <v>87</v>
      </c>
      <c r="BK187" s="227">
        <f>ROUND(I187*H187,2)</f>
        <v>0</v>
      </c>
      <c r="BL187" s="14" t="s">
        <v>144</v>
      </c>
      <c r="BM187" s="226" t="s">
        <v>296</v>
      </c>
    </row>
    <row r="188" s="2" customFormat="1">
      <c r="A188" s="35"/>
      <c r="B188" s="36"/>
      <c r="C188" s="37"/>
      <c r="D188" s="228" t="s">
        <v>146</v>
      </c>
      <c r="E188" s="37"/>
      <c r="F188" s="229" t="s">
        <v>297</v>
      </c>
      <c r="G188" s="37"/>
      <c r="H188" s="37"/>
      <c r="I188" s="230"/>
      <c r="J188" s="37"/>
      <c r="K188" s="37"/>
      <c r="L188" s="41"/>
      <c r="M188" s="231"/>
      <c r="N188" s="232"/>
      <c r="O188" s="88"/>
      <c r="P188" s="88"/>
      <c r="Q188" s="88"/>
      <c r="R188" s="88"/>
      <c r="S188" s="88"/>
      <c r="T188" s="89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4" t="s">
        <v>146</v>
      </c>
      <c r="AU188" s="14" t="s">
        <v>89</v>
      </c>
    </row>
    <row r="189" s="2" customFormat="1" ht="15.02609" customHeight="1">
      <c r="A189" s="35"/>
      <c r="B189" s="36"/>
      <c r="C189" s="215" t="s">
        <v>298</v>
      </c>
      <c r="D189" s="215" t="s">
        <v>139</v>
      </c>
      <c r="E189" s="216" t="s">
        <v>299</v>
      </c>
      <c r="F189" s="217" t="s">
        <v>300</v>
      </c>
      <c r="G189" s="218" t="s">
        <v>142</v>
      </c>
      <c r="H189" s="219">
        <v>1750</v>
      </c>
      <c r="I189" s="220"/>
      <c r="J189" s="221">
        <f>ROUND(I189*H189,2)</f>
        <v>0</v>
      </c>
      <c r="K189" s="217" t="s">
        <v>1</v>
      </c>
      <c r="L189" s="41"/>
      <c r="M189" s="222" t="s">
        <v>1</v>
      </c>
      <c r="N189" s="223" t="s">
        <v>44</v>
      </c>
      <c r="O189" s="88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26" t="s">
        <v>144</v>
      </c>
      <c r="AT189" s="226" t="s">
        <v>139</v>
      </c>
      <c r="AU189" s="226" t="s">
        <v>89</v>
      </c>
      <c r="AY189" s="14" t="s">
        <v>137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4" t="s">
        <v>87</v>
      </c>
      <c r="BK189" s="227">
        <f>ROUND(I189*H189,2)</f>
        <v>0</v>
      </c>
      <c r="BL189" s="14" t="s">
        <v>144</v>
      </c>
      <c r="BM189" s="226" t="s">
        <v>301</v>
      </c>
    </row>
    <row r="190" s="2" customFormat="1" ht="23.68696" customHeight="1">
      <c r="A190" s="35"/>
      <c r="B190" s="36"/>
      <c r="C190" s="215" t="s">
        <v>302</v>
      </c>
      <c r="D190" s="215" t="s">
        <v>139</v>
      </c>
      <c r="E190" s="216" t="s">
        <v>303</v>
      </c>
      <c r="F190" s="217" t="s">
        <v>304</v>
      </c>
      <c r="G190" s="218" t="s">
        <v>142</v>
      </c>
      <c r="H190" s="219">
        <v>1750</v>
      </c>
      <c r="I190" s="220"/>
      <c r="J190" s="221">
        <f>ROUND(I190*H190,2)</f>
        <v>0</v>
      </c>
      <c r="K190" s="217" t="s">
        <v>143</v>
      </c>
      <c r="L190" s="41"/>
      <c r="M190" s="222" t="s">
        <v>1</v>
      </c>
      <c r="N190" s="223" t="s">
        <v>44</v>
      </c>
      <c r="O190" s="88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26" t="s">
        <v>144</v>
      </c>
      <c r="AT190" s="226" t="s">
        <v>139</v>
      </c>
      <c r="AU190" s="226" t="s">
        <v>89</v>
      </c>
      <c r="AY190" s="14" t="s">
        <v>137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4" t="s">
        <v>87</v>
      </c>
      <c r="BK190" s="227">
        <f>ROUND(I190*H190,2)</f>
        <v>0</v>
      </c>
      <c r="BL190" s="14" t="s">
        <v>144</v>
      </c>
      <c r="BM190" s="226" t="s">
        <v>305</v>
      </c>
    </row>
    <row r="191" s="2" customFormat="1">
      <c r="A191" s="35"/>
      <c r="B191" s="36"/>
      <c r="C191" s="37"/>
      <c r="D191" s="228" t="s">
        <v>146</v>
      </c>
      <c r="E191" s="37"/>
      <c r="F191" s="229" t="s">
        <v>306</v>
      </c>
      <c r="G191" s="37"/>
      <c r="H191" s="37"/>
      <c r="I191" s="230"/>
      <c r="J191" s="37"/>
      <c r="K191" s="37"/>
      <c r="L191" s="41"/>
      <c r="M191" s="231"/>
      <c r="N191" s="232"/>
      <c r="O191" s="88"/>
      <c r="P191" s="88"/>
      <c r="Q191" s="88"/>
      <c r="R191" s="88"/>
      <c r="S191" s="88"/>
      <c r="T191" s="89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4" t="s">
        <v>146</v>
      </c>
      <c r="AU191" s="14" t="s">
        <v>89</v>
      </c>
    </row>
    <row r="192" s="2" customFormat="1" ht="31.93044" customHeight="1">
      <c r="A192" s="35"/>
      <c r="B192" s="36"/>
      <c r="C192" s="215" t="s">
        <v>307</v>
      </c>
      <c r="D192" s="215" t="s">
        <v>139</v>
      </c>
      <c r="E192" s="216" t="s">
        <v>308</v>
      </c>
      <c r="F192" s="217" t="s">
        <v>309</v>
      </c>
      <c r="G192" s="218" t="s">
        <v>142</v>
      </c>
      <c r="H192" s="219">
        <v>1750</v>
      </c>
      <c r="I192" s="220"/>
      <c r="J192" s="221">
        <f>ROUND(I192*H192,2)</f>
        <v>0</v>
      </c>
      <c r="K192" s="217" t="s">
        <v>143</v>
      </c>
      <c r="L192" s="41"/>
      <c r="M192" s="222" t="s">
        <v>1</v>
      </c>
      <c r="N192" s="223" t="s">
        <v>44</v>
      </c>
      <c r="O192" s="88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26" t="s">
        <v>144</v>
      </c>
      <c r="AT192" s="226" t="s">
        <v>139</v>
      </c>
      <c r="AU192" s="226" t="s">
        <v>89</v>
      </c>
      <c r="AY192" s="14" t="s">
        <v>137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4" t="s">
        <v>87</v>
      </c>
      <c r="BK192" s="227">
        <f>ROUND(I192*H192,2)</f>
        <v>0</v>
      </c>
      <c r="BL192" s="14" t="s">
        <v>144</v>
      </c>
      <c r="BM192" s="226" t="s">
        <v>310</v>
      </c>
    </row>
    <row r="193" s="2" customFormat="1">
      <c r="A193" s="35"/>
      <c r="B193" s="36"/>
      <c r="C193" s="37"/>
      <c r="D193" s="228" t="s">
        <v>146</v>
      </c>
      <c r="E193" s="37"/>
      <c r="F193" s="229" t="s">
        <v>311</v>
      </c>
      <c r="G193" s="37"/>
      <c r="H193" s="37"/>
      <c r="I193" s="230"/>
      <c r="J193" s="37"/>
      <c r="K193" s="37"/>
      <c r="L193" s="41"/>
      <c r="M193" s="231"/>
      <c r="N193" s="232"/>
      <c r="O193" s="88"/>
      <c r="P193" s="88"/>
      <c r="Q193" s="88"/>
      <c r="R193" s="88"/>
      <c r="S193" s="88"/>
      <c r="T193" s="89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4" t="s">
        <v>146</v>
      </c>
      <c r="AU193" s="14" t="s">
        <v>89</v>
      </c>
    </row>
    <row r="194" s="2" customFormat="1" ht="31.93044" customHeight="1">
      <c r="A194" s="35"/>
      <c r="B194" s="36"/>
      <c r="C194" s="215" t="s">
        <v>312</v>
      </c>
      <c r="D194" s="215" t="s">
        <v>139</v>
      </c>
      <c r="E194" s="216" t="s">
        <v>313</v>
      </c>
      <c r="F194" s="217" t="s">
        <v>314</v>
      </c>
      <c r="G194" s="218" t="s">
        <v>142</v>
      </c>
      <c r="H194" s="219">
        <v>880</v>
      </c>
      <c r="I194" s="220"/>
      <c r="J194" s="221">
        <f>ROUND(I194*H194,2)</f>
        <v>0</v>
      </c>
      <c r="K194" s="217" t="s">
        <v>143</v>
      </c>
      <c r="L194" s="41"/>
      <c r="M194" s="222" t="s">
        <v>1</v>
      </c>
      <c r="N194" s="223" t="s">
        <v>44</v>
      </c>
      <c r="O194" s="88"/>
      <c r="P194" s="224">
        <f>O194*H194</f>
        <v>0</v>
      </c>
      <c r="Q194" s="224">
        <v>0.089219999999999994</v>
      </c>
      <c r="R194" s="224">
        <f>Q194*H194</f>
        <v>78.513599999999997</v>
      </c>
      <c r="S194" s="224">
        <v>0</v>
      </c>
      <c r="T194" s="225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26" t="s">
        <v>144</v>
      </c>
      <c r="AT194" s="226" t="s">
        <v>139</v>
      </c>
      <c r="AU194" s="226" t="s">
        <v>89</v>
      </c>
      <c r="AY194" s="14" t="s">
        <v>137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4" t="s">
        <v>87</v>
      </c>
      <c r="BK194" s="227">
        <f>ROUND(I194*H194,2)</f>
        <v>0</v>
      </c>
      <c r="BL194" s="14" t="s">
        <v>144</v>
      </c>
      <c r="BM194" s="226" t="s">
        <v>315</v>
      </c>
    </row>
    <row r="195" s="2" customFormat="1">
      <c r="A195" s="35"/>
      <c r="B195" s="36"/>
      <c r="C195" s="37"/>
      <c r="D195" s="228" t="s">
        <v>146</v>
      </c>
      <c r="E195" s="37"/>
      <c r="F195" s="229" t="s">
        <v>316</v>
      </c>
      <c r="G195" s="37"/>
      <c r="H195" s="37"/>
      <c r="I195" s="230"/>
      <c r="J195" s="37"/>
      <c r="K195" s="37"/>
      <c r="L195" s="41"/>
      <c r="M195" s="231"/>
      <c r="N195" s="232"/>
      <c r="O195" s="88"/>
      <c r="P195" s="88"/>
      <c r="Q195" s="88"/>
      <c r="R195" s="88"/>
      <c r="S195" s="88"/>
      <c r="T195" s="89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4" t="s">
        <v>146</v>
      </c>
      <c r="AU195" s="14" t="s">
        <v>89</v>
      </c>
    </row>
    <row r="196" s="2" customFormat="1" ht="23.68696" customHeight="1">
      <c r="A196" s="35"/>
      <c r="B196" s="36"/>
      <c r="C196" s="233" t="s">
        <v>317</v>
      </c>
      <c r="D196" s="233" t="s">
        <v>198</v>
      </c>
      <c r="E196" s="234" t="s">
        <v>318</v>
      </c>
      <c r="F196" s="235" t="s">
        <v>319</v>
      </c>
      <c r="G196" s="236" t="s">
        <v>142</v>
      </c>
      <c r="H196" s="237">
        <v>890.95000000000005</v>
      </c>
      <c r="I196" s="238"/>
      <c r="J196" s="239">
        <f>ROUND(I196*H196,2)</f>
        <v>0</v>
      </c>
      <c r="K196" s="235" t="s">
        <v>143</v>
      </c>
      <c r="L196" s="240"/>
      <c r="M196" s="241" t="s">
        <v>1</v>
      </c>
      <c r="N196" s="242" t="s">
        <v>44</v>
      </c>
      <c r="O196" s="88"/>
      <c r="P196" s="224">
        <f>O196*H196</f>
        <v>0</v>
      </c>
      <c r="Q196" s="224">
        <v>0.13100000000000001</v>
      </c>
      <c r="R196" s="224">
        <f>Q196*H196</f>
        <v>116.71445000000001</v>
      </c>
      <c r="S196" s="224">
        <v>0</v>
      </c>
      <c r="T196" s="225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26" t="s">
        <v>177</v>
      </c>
      <c r="AT196" s="226" t="s">
        <v>198</v>
      </c>
      <c r="AU196" s="226" t="s">
        <v>89</v>
      </c>
      <c r="AY196" s="14" t="s">
        <v>137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4" t="s">
        <v>87</v>
      </c>
      <c r="BK196" s="227">
        <f>ROUND(I196*H196,2)</f>
        <v>0</v>
      </c>
      <c r="BL196" s="14" t="s">
        <v>144</v>
      </c>
      <c r="BM196" s="226" t="s">
        <v>320</v>
      </c>
    </row>
    <row r="197" s="2" customFormat="1" ht="23.68696" customHeight="1">
      <c r="A197" s="35"/>
      <c r="B197" s="36"/>
      <c r="C197" s="233" t="s">
        <v>321</v>
      </c>
      <c r="D197" s="233" t="s">
        <v>198</v>
      </c>
      <c r="E197" s="234" t="s">
        <v>322</v>
      </c>
      <c r="F197" s="235" t="s">
        <v>323</v>
      </c>
      <c r="G197" s="236" t="s">
        <v>142</v>
      </c>
      <c r="H197" s="237">
        <v>15.449999999999999</v>
      </c>
      <c r="I197" s="238"/>
      <c r="J197" s="239">
        <f>ROUND(I197*H197,2)</f>
        <v>0</v>
      </c>
      <c r="K197" s="235" t="s">
        <v>143</v>
      </c>
      <c r="L197" s="240"/>
      <c r="M197" s="241" t="s">
        <v>1</v>
      </c>
      <c r="N197" s="242" t="s">
        <v>44</v>
      </c>
      <c r="O197" s="88"/>
      <c r="P197" s="224">
        <f>O197*H197</f>
        <v>0</v>
      </c>
      <c r="Q197" s="224">
        <v>0.13100000000000001</v>
      </c>
      <c r="R197" s="224">
        <f>Q197*H197</f>
        <v>2.0239500000000001</v>
      </c>
      <c r="S197" s="224">
        <v>0</v>
      </c>
      <c r="T197" s="225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26" t="s">
        <v>177</v>
      </c>
      <c r="AT197" s="226" t="s">
        <v>198</v>
      </c>
      <c r="AU197" s="226" t="s">
        <v>89</v>
      </c>
      <c r="AY197" s="14" t="s">
        <v>137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4" t="s">
        <v>87</v>
      </c>
      <c r="BK197" s="227">
        <f>ROUND(I197*H197,2)</f>
        <v>0</v>
      </c>
      <c r="BL197" s="14" t="s">
        <v>144</v>
      </c>
      <c r="BM197" s="226" t="s">
        <v>324</v>
      </c>
    </row>
    <row r="198" s="2" customFormat="1" ht="31.93044" customHeight="1">
      <c r="A198" s="35"/>
      <c r="B198" s="36"/>
      <c r="C198" s="215" t="s">
        <v>325</v>
      </c>
      <c r="D198" s="215" t="s">
        <v>139</v>
      </c>
      <c r="E198" s="216" t="s">
        <v>326</v>
      </c>
      <c r="F198" s="217" t="s">
        <v>327</v>
      </c>
      <c r="G198" s="218" t="s">
        <v>142</v>
      </c>
      <c r="H198" s="219">
        <v>55</v>
      </c>
      <c r="I198" s="220"/>
      <c r="J198" s="221">
        <f>ROUND(I198*H198,2)</f>
        <v>0</v>
      </c>
      <c r="K198" s="217" t="s">
        <v>143</v>
      </c>
      <c r="L198" s="41"/>
      <c r="M198" s="222" t="s">
        <v>1</v>
      </c>
      <c r="N198" s="223" t="s">
        <v>44</v>
      </c>
      <c r="O198" s="88"/>
      <c r="P198" s="224">
        <f>O198*H198</f>
        <v>0</v>
      </c>
      <c r="Q198" s="224">
        <v>0.090620000000000006</v>
      </c>
      <c r="R198" s="224">
        <f>Q198*H198</f>
        <v>4.9841000000000006</v>
      </c>
      <c r="S198" s="224">
        <v>0</v>
      </c>
      <c r="T198" s="225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26" t="s">
        <v>144</v>
      </c>
      <c r="AT198" s="226" t="s">
        <v>139</v>
      </c>
      <c r="AU198" s="226" t="s">
        <v>89</v>
      </c>
      <c r="AY198" s="14" t="s">
        <v>137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4" t="s">
        <v>87</v>
      </c>
      <c r="BK198" s="227">
        <f>ROUND(I198*H198,2)</f>
        <v>0</v>
      </c>
      <c r="BL198" s="14" t="s">
        <v>144</v>
      </c>
      <c r="BM198" s="226" t="s">
        <v>328</v>
      </c>
    </row>
    <row r="199" s="2" customFormat="1">
      <c r="A199" s="35"/>
      <c r="B199" s="36"/>
      <c r="C199" s="37"/>
      <c r="D199" s="228" t="s">
        <v>146</v>
      </c>
      <c r="E199" s="37"/>
      <c r="F199" s="229" t="s">
        <v>329</v>
      </c>
      <c r="G199" s="37"/>
      <c r="H199" s="37"/>
      <c r="I199" s="230"/>
      <c r="J199" s="37"/>
      <c r="K199" s="37"/>
      <c r="L199" s="41"/>
      <c r="M199" s="231"/>
      <c r="N199" s="232"/>
      <c r="O199" s="88"/>
      <c r="P199" s="88"/>
      <c r="Q199" s="88"/>
      <c r="R199" s="88"/>
      <c r="S199" s="88"/>
      <c r="T199" s="89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4" t="s">
        <v>146</v>
      </c>
      <c r="AU199" s="14" t="s">
        <v>89</v>
      </c>
    </row>
    <row r="200" s="2" customFormat="1" ht="23.68696" customHeight="1">
      <c r="A200" s="35"/>
      <c r="B200" s="36"/>
      <c r="C200" s="233" t="s">
        <v>330</v>
      </c>
      <c r="D200" s="233" t="s">
        <v>198</v>
      </c>
      <c r="E200" s="234" t="s">
        <v>331</v>
      </c>
      <c r="F200" s="235" t="s">
        <v>332</v>
      </c>
      <c r="G200" s="236" t="s">
        <v>142</v>
      </c>
      <c r="H200" s="237">
        <v>40.170000000000002</v>
      </c>
      <c r="I200" s="238"/>
      <c r="J200" s="239">
        <f>ROUND(I200*H200,2)</f>
        <v>0</v>
      </c>
      <c r="K200" s="235" t="s">
        <v>143</v>
      </c>
      <c r="L200" s="240"/>
      <c r="M200" s="241" t="s">
        <v>1</v>
      </c>
      <c r="N200" s="242" t="s">
        <v>44</v>
      </c>
      <c r="O200" s="88"/>
      <c r="P200" s="224">
        <f>O200*H200</f>
        <v>0</v>
      </c>
      <c r="Q200" s="224">
        <v>0.17599999999999999</v>
      </c>
      <c r="R200" s="224">
        <f>Q200*H200</f>
        <v>7.0699199999999998</v>
      </c>
      <c r="S200" s="224">
        <v>0</v>
      </c>
      <c r="T200" s="225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26" t="s">
        <v>177</v>
      </c>
      <c r="AT200" s="226" t="s">
        <v>198</v>
      </c>
      <c r="AU200" s="226" t="s">
        <v>89</v>
      </c>
      <c r="AY200" s="14" t="s">
        <v>137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4" t="s">
        <v>87</v>
      </c>
      <c r="BK200" s="227">
        <f>ROUND(I200*H200,2)</f>
        <v>0</v>
      </c>
      <c r="BL200" s="14" t="s">
        <v>144</v>
      </c>
      <c r="BM200" s="226" t="s">
        <v>333</v>
      </c>
    </row>
    <row r="201" s="2" customFormat="1" ht="21.28696" customHeight="1">
      <c r="A201" s="35"/>
      <c r="B201" s="36"/>
      <c r="C201" s="233" t="s">
        <v>334</v>
      </c>
      <c r="D201" s="233" t="s">
        <v>198</v>
      </c>
      <c r="E201" s="234" t="s">
        <v>335</v>
      </c>
      <c r="F201" s="235" t="s">
        <v>336</v>
      </c>
      <c r="G201" s="236" t="s">
        <v>142</v>
      </c>
      <c r="H201" s="237">
        <v>40.170000000000002</v>
      </c>
      <c r="I201" s="238"/>
      <c r="J201" s="239">
        <f>ROUND(I201*H201,2)</f>
        <v>0</v>
      </c>
      <c r="K201" s="235" t="s">
        <v>143</v>
      </c>
      <c r="L201" s="240"/>
      <c r="M201" s="241" t="s">
        <v>1</v>
      </c>
      <c r="N201" s="242" t="s">
        <v>44</v>
      </c>
      <c r="O201" s="88"/>
      <c r="P201" s="224">
        <f>O201*H201</f>
        <v>0</v>
      </c>
      <c r="Q201" s="224">
        <v>0.17599999999999999</v>
      </c>
      <c r="R201" s="224">
        <f>Q201*H201</f>
        <v>7.0699199999999998</v>
      </c>
      <c r="S201" s="224">
        <v>0</v>
      </c>
      <c r="T201" s="225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26" t="s">
        <v>177</v>
      </c>
      <c r="AT201" s="226" t="s">
        <v>198</v>
      </c>
      <c r="AU201" s="226" t="s">
        <v>89</v>
      </c>
      <c r="AY201" s="14" t="s">
        <v>137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4" t="s">
        <v>87</v>
      </c>
      <c r="BK201" s="227">
        <f>ROUND(I201*H201,2)</f>
        <v>0</v>
      </c>
      <c r="BL201" s="14" t="s">
        <v>144</v>
      </c>
      <c r="BM201" s="226" t="s">
        <v>337</v>
      </c>
    </row>
    <row r="202" s="2" customFormat="1" ht="23.68696" customHeight="1">
      <c r="A202" s="35"/>
      <c r="B202" s="36"/>
      <c r="C202" s="215" t="s">
        <v>338</v>
      </c>
      <c r="D202" s="215" t="s">
        <v>139</v>
      </c>
      <c r="E202" s="216" t="s">
        <v>339</v>
      </c>
      <c r="F202" s="217" t="s">
        <v>340</v>
      </c>
      <c r="G202" s="218" t="s">
        <v>142</v>
      </c>
      <c r="H202" s="219">
        <v>320</v>
      </c>
      <c r="I202" s="220"/>
      <c r="J202" s="221">
        <f>ROUND(I202*H202,2)</f>
        <v>0</v>
      </c>
      <c r="K202" s="217" t="s">
        <v>143</v>
      </c>
      <c r="L202" s="41"/>
      <c r="M202" s="222" t="s">
        <v>1</v>
      </c>
      <c r="N202" s="223" t="s">
        <v>44</v>
      </c>
      <c r="O202" s="88"/>
      <c r="P202" s="224">
        <f>O202*H202</f>
        <v>0</v>
      </c>
      <c r="Q202" s="224">
        <v>0.098000000000000004</v>
      </c>
      <c r="R202" s="224">
        <f>Q202*H202</f>
        <v>31.359999999999999</v>
      </c>
      <c r="S202" s="224">
        <v>0</v>
      </c>
      <c r="T202" s="225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26" t="s">
        <v>144</v>
      </c>
      <c r="AT202" s="226" t="s">
        <v>139</v>
      </c>
      <c r="AU202" s="226" t="s">
        <v>89</v>
      </c>
      <c r="AY202" s="14" t="s">
        <v>137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4" t="s">
        <v>87</v>
      </c>
      <c r="BK202" s="227">
        <f>ROUND(I202*H202,2)</f>
        <v>0</v>
      </c>
      <c r="BL202" s="14" t="s">
        <v>144</v>
      </c>
      <c r="BM202" s="226" t="s">
        <v>341</v>
      </c>
    </row>
    <row r="203" s="2" customFormat="1">
      <c r="A203" s="35"/>
      <c r="B203" s="36"/>
      <c r="C203" s="37"/>
      <c r="D203" s="228" t="s">
        <v>146</v>
      </c>
      <c r="E203" s="37"/>
      <c r="F203" s="229" t="s">
        <v>342</v>
      </c>
      <c r="G203" s="37"/>
      <c r="H203" s="37"/>
      <c r="I203" s="230"/>
      <c r="J203" s="37"/>
      <c r="K203" s="37"/>
      <c r="L203" s="41"/>
      <c r="M203" s="231"/>
      <c r="N203" s="232"/>
      <c r="O203" s="88"/>
      <c r="P203" s="88"/>
      <c r="Q203" s="88"/>
      <c r="R203" s="88"/>
      <c r="S203" s="88"/>
      <c r="T203" s="89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4" t="s">
        <v>146</v>
      </c>
      <c r="AU203" s="14" t="s">
        <v>89</v>
      </c>
    </row>
    <row r="204" s="2" customFormat="1" ht="23.68696" customHeight="1">
      <c r="A204" s="35"/>
      <c r="B204" s="36"/>
      <c r="C204" s="233" t="s">
        <v>343</v>
      </c>
      <c r="D204" s="233" t="s">
        <v>198</v>
      </c>
      <c r="E204" s="234" t="s">
        <v>344</v>
      </c>
      <c r="F204" s="235" t="s">
        <v>345</v>
      </c>
      <c r="G204" s="236" t="s">
        <v>142</v>
      </c>
      <c r="H204" s="237">
        <v>326.71600000000001</v>
      </c>
      <c r="I204" s="238"/>
      <c r="J204" s="239">
        <f>ROUND(I204*H204,2)</f>
        <v>0</v>
      </c>
      <c r="K204" s="235" t="s">
        <v>143</v>
      </c>
      <c r="L204" s="240"/>
      <c r="M204" s="241" t="s">
        <v>1</v>
      </c>
      <c r="N204" s="242" t="s">
        <v>44</v>
      </c>
      <c r="O204" s="88"/>
      <c r="P204" s="224">
        <f>O204*H204</f>
        <v>0</v>
      </c>
      <c r="Q204" s="224">
        <v>0.14499999999999999</v>
      </c>
      <c r="R204" s="224">
        <f>Q204*H204</f>
        <v>47.373819999999995</v>
      </c>
      <c r="S204" s="224">
        <v>0</v>
      </c>
      <c r="T204" s="225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26" t="s">
        <v>177</v>
      </c>
      <c r="AT204" s="226" t="s">
        <v>198</v>
      </c>
      <c r="AU204" s="226" t="s">
        <v>89</v>
      </c>
      <c r="AY204" s="14" t="s">
        <v>137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4" t="s">
        <v>87</v>
      </c>
      <c r="BK204" s="227">
        <f>ROUND(I204*H204,2)</f>
        <v>0</v>
      </c>
      <c r="BL204" s="14" t="s">
        <v>144</v>
      </c>
      <c r="BM204" s="226" t="s">
        <v>346</v>
      </c>
    </row>
    <row r="205" s="2" customFormat="1" ht="23.68696" customHeight="1">
      <c r="A205" s="35"/>
      <c r="B205" s="36"/>
      <c r="C205" s="233" t="s">
        <v>347</v>
      </c>
      <c r="D205" s="233" t="s">
        <v>198</v>
      </c>
      <c r="E205" s="234" t="s">
        <v>348</v>
      </c>
      <c r="F205" s="235" t="s">
        <v>349</v>
      </c>
      <c r="G205" s="236" t="s">
        <v>142</v>
      </c>
      <c r="H205" s="237">
        <v>2.8839999999999999</v>
      </c>
      <c r="I205" s="238"/>
      <c r="J205" s="239">
        <f>ROUND(I205*H205,2)</f>
        <v>0</v>
      </c>
      <c r="K205" s="235" t="s">
        <v>143</v>
      </c>
      <c r="L205" s="240"/>
      <c r="M205" s="241" t="s">
        <v>1</v>
      </c>
      <c r="N205" s="242" t="s">
        <v>44</v>
      </c>
      <c r="O205" s="88"/>
      <c r="P205" s="224">
        <f>O205*H205</f>
        <v>0</v>
      </c>
      <c r="Q205" s="224">
        <v>0.17599999999999999</v>
      </c>
      <c r="R205" s="224">
        <f>Q205*H205</f>
        <v>0.50758399999999992</v>
      </c>
      <c r="S205" s="224">
        <v>0</v>
      </c>
      <c r="T205" s="225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26" t="s">
        <v>177</v>
      </c>
      <c r="AT205" s="226" t="s">
        <v>198</v>
      </c>
      <c r="AU205" s="226" t="s">
        <v>89</v>
      </c>
      <c r="AY205" s="14" t="s">
        <v>137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4" t="s">
        <v>87</v>
      </c>
      <c r="BK205" s="227">
        <f>ROUND(I205*H205,2)</f>
        <v>0</v>
      </c>
      <c r="BL205" s="14" t="s">
        <v>144</v>
      </c>
      <c r="BM205" s="226" t="s">
        <v>350</v>
      </c>
    </row>
    <row r="206" s="12" customFormat="1" ht="22.8" customHeight="1">
      <c r="A206" s="12"/>
      <c r="B206" s="199"/>
      <c r="C206" s="200"/>
      <c r="D206" s="201" t="s">
        <v>78</v>
      </c>
      <c r="E206" s="213" t="s">
        <v>177</v>
      </c>
      <c r="F206" s="213" t="s">
        <v>351</v>
      </c>
      <c r="G206" s="200"/>
      <c r="H206" s="200"/>
      <c r="I206" s="203"/>
      <c r="J206" s="214">
        <f>BK206</f>
        <v>0</v>
      </c>
      <c r="K206" s="200"/>
      <c r="L206" s="205"/>
      <c r="M206" s="206"/>
      <c r="N206" s="207"/>
      <c r="O206" s="207"/>
      <c r="P206" s="208">
        <f>SUM(P207:P225)</f>
        <v>0</v>
      </c>
      <c r="Q206" s="207"/>
      <c r="R206" s="208">
        <f>SUM(R207:R225)</f>
        <v>4.2375800000000003</v>
      </c>
      <c r="S206" s="207"/>
      <c r="T206" s="209">
        <f>SUM(T207:T225)</f>
        <v>2.1000000000000001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0" t="s">
        <v>87</v>
      </c>
      <c r="AT206" s="211" t="s">
        <v>78</v>
      </c>
      <c r="AU206" s="211" t="s">
        <v>87</v>
      </c>
      <c r="AY206" s="210" t="s">
        <v>137</v>
      </c>
      <c r="BK206" s="212">
        <f>SUM(BK207:BK225)</f>
        <v>0</v>
      </c>
    </row>
    <row r="207" s="2" customFormat="1" ht="23.68696" customHeight="1">
      <c r="A207" s="35"/>
      <c r="B207" s="36"/>
      <c r="C207" s="215" t="s">
        <v>352</v>
      </c>
      <c r="D207" s="215" t="s">
        <v>139</v>
      </c>
      <c r="E207" s="216" t="s">
        <v>353</v>
      </c>
      <c r="F207" s="217" t="s">
        <v>354</v>
      </c>
      <c r="G207" s="218" t="s">
        <v>246</v>
      </c>
      <c r="H207" s="219">
        <v>8</v>
      </c>
      <c r="I207" s="220"/>
      <c r="J207" s="221">
        <f>ROUND(I207*H207,2)</f>
        <v>0</v>
      </c>
      <c r="K207" s="217" t="s">
        <v>143</v>
      </c>
      <c r="L207" s="41"/>
      <c r="M207" s="222" t="s">
        <v>1</v>
      </c>
      <c r="N207" s="223" t="s">
        <v>44</v>
      </c>
      <c r="O207" s="88"/>
      <c r="P207" s="224">
        <f>O207*H207</f>
        <v>0</v>
      </c>
      <c r="Q207" s="224">
        <v>0</v>
      </c>
      <c r="R207" s="224">
        <f>Q207*H207</f>
        <v>0</v>
      </c>
      <c r="S207" s="224">
        <v>0.10000000000000001</v>
      </c>
      <c r="T207" s="225">
        <f>S207*H207</f>
        <v>0.80000000000000004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26" t="s">
        <v>144</v>
      </c>
      <c r="AT207" s="226" t="s">
        <v>139</v>
      </c>
      <c r="AU207" s="226" t="s">
        <v>89</v>
      </c>
      <c r="AY207" s="14" t="s">
        <v>137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4" t="s">
        <v>87</v>
      </c>
      <c r="BK207" s="227">
        <f>ROUND(I207*H207,2)</f>
        <v>0</v>
      </c>
      <c r="BL207" s="14" t="s">
        <v>144</v>
      </c>
      <c r="BM207" s="226" t="s">
        <v>355</v>
      </c>
    </row>
    <row r="208" s="2" customFormat="1">
      <c r="A208" s="35"/>
      <c r="B208" s="36"/>
      <c r="C208" s="37"/>
      <c r="D208" s="228" t="s">
        <v>146</v>
      </c>
      <c r="E208" s="37"/>
      <c r="F208" s="229" t="s">
        <v>356</v>
      </c>
      <c r="G208" s="37"/>
      <c r="H208" s="37"/>
      <c r="I208" s="230"/>
      <c r="J208" s="37"/>
      <c r="K208" s="37"/>
      <c r="L208" s="41"/>
      <c r="M208" s="231"/>
      <c r="N208" s="232"/>
      <c r="O208" s="88"/>
      <c r="P208" s="88"/>
      <c r="Q208" s="88"/>
      <c r="R208" s="88"/>
      <c r="S208" s="88"/>
      <c r="T208" s="89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4" t="s">
        <v>146</v>
      </c>
      <c r="AU208" s="14" t="s">
        <v>89</v>
      </c>
    </row>
    <row r="209" s="2" customFormat="1" ht="31.93044" customHeight="1">
      <c r="A209" s="35"/>
      <c r="B209" s="36"/>
      <c r="C209" s="215" t="s">
        <v>357</v>
      </c>
      <c r="D209" s="215" t="s">
        <v>139</v>
      </c>
      <c r="E209" s="216" t="s">
        <v>358</v>
      </c>
      <c r="F209" s="217" t="s">
        <v>359</v>
      </c>
      <c r="G209" s="218" t="s">
        <v>246</v>
      </c>
      <c r="H209" s="219">
        <v>8</v>
      </c>
      <c r="I209" s="220"/>
      <c r="J209" s="221">
        <f>ROUND(I209*H209,2)</f>
        <v>0</v>
      </c>
      <c r="K209" s="217" t="s">
        <v>143</v>
      </c>
      <c r="L209" s="41"/>
      <c r="M209" s="222" t="s">
        <v>1</v>
      </c>
      <c r="N209" s="223" t="s">
        <v>44</v>
      </c>
      <c r="O209" s="88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26" t="s">
        <v>144</v>
      </c>
      <c r="AT209" s="226" t="s">
        <v>139</v>
      </c>
      <c r="AU209" s="226" t="s">
        <v>89</v>
      </c>
      <c r="AY209" s="14" t="s">
        <v>137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4" t="s">
        <v>87</v>
      </c>
      <c r="BK209" s="227">
        <f>ROUND(I209*H209,2)</f>
        <v>0</v>
      </c>
      <c r="BL209" s="14" t="s">
        <v>144</v>
      </c>
      <c r="BM209" s="226" t="s">
        <v>360</v>
      </c>
    </row>
    <row r="210" s="2" customFormat="1">
      <c r="A210" s="35"/>
      <c r="B210" s="36"/>
      <c r="C210" s="37"/>
      <c r="D210" s="228" t="s">
        <v>146</v>
      </c>
      <c r="E210" s="37"/>
      <c r="F210" s="229" t="s">
        <v>361</v>
      </c>
      <c r="G210" s="37"/>
      <c r="H210" s="37"/>
      <c r="I210" s="230"/>
      <c r="J210" s="37"/>
      <c r="K210" s="37"/>
      <c r="L210" s="41"/>
      <c r="M210" s="231"/>
      <c r="N210" s="232"/>
      <c r="O210" s="88"/>
      <c r="P210" s="88"/>
      <c r="Q210" s="88"/>
      <c r="R210" s="88"/>
      <c r="S210" s="88"/>
      <c r="T210" s="89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4" t="s">
        <v>146</v>
      </c>
      <c r="AU210" s="14" t="s">
        <v>89</v>
      </c>
    </row>
    <row r="211" s="2" customFormat="1" ht="23.68696" customHeight="1">
      <c r="A211" s="35"/>
      <c r="B211" s="36"/>
      <c r="C211" s="233" t="s">
        <v>362</v>
      </c>
      <c r="D211" s="233" t="s">
        <v>198</v>
      </c>
      <c r="E211" s="234" t="s">
        <v>363</v>
      </c>
      <c r="F211" s="235" t="s">
        <v>364</v>
      </c>
      <c r="G211" s="236" t="s">
        <v>246</v>
      </c>
      <c r="H211" s="237">
        <v>5</v>
      </c>
      <c r="I211" s="238"/>
      <c r="J211" s="239">
        <f>ROUND(I211*H211,2)</f>
        <v>0</v>
      </c>
      <c r="K211" s="235" t="s">
        <v>143</v>
      </c>
      <c r="L211" s="240"/>
      <c r="M211" s="241" t="s">
        <v>1</v>
      </c>
      <c r="N211" s="242" t="s">
        <v>44</v>
      </c>
      <c r="O211" s="88"/>
      <c r="P211" s="224">
        <f>O211*H211</f>
        <v>0</v>
      </c>
      <c r="Q211" s="224">
        <v>0.065000000000000002</v>
      </c>
      <c r="R211" s="224">
        <f>Q211*H211</f>
        <v>0.32500000000000001</v>
      </c>
      <c r="S211" s="224">
        <v>0</v>
      </c>
      <c r="T211" s="225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26" t="s">
        <v>177</v>
      </c>
      <c r="AT211" s="226" t="s">
        <v>198</v>
      </c>
      <c r="AU211" s="226" t="s">
        <v>89</v>
      </c>
      <c r="AY211" s="14" t="s">
        <v>137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4" t="s">
        <v>87</v>
      </c>
      <c r="BK211" s="227">
        <f>ROUND(I211*H211,2)</f>
        <v>0</v>
      </c>
      <c r="BL211" s="14" t="s">
        <v>144</v>
      </c>
      <c r="BM211" s="226" t="s">
        <v>365</v>
      </c>
    </row>
    <row r="212" s="2" customFormat="1" ht="23.68696" customHeight="1">
      <c r="A212" s="35"/>
      <c r="B212" s="36"/>
      <c r="C212" s="215" t="s">
        <v>366</v>
      </c>
      <c r="D212" s="215" t="s">
        <v>139</v>
      </c>
      <c r="E212" s="216" t="s">
        <v>367</v>
      </c>
      <c r="F212" s="217" t="s">
        <v>368</v>
      </c>
      <c r="G212" s="218" t="s">
        <v>246</v>
      </c>
      <c r="H212" s="219">
        <v>26</v>
      </c>
      <c r="I212" s="220"/>
      <c r="J212" s="221">
        <f>ROUND(I212*H212,2)</f>
        <v>0</v>
      </c>
      <c r="K212" s="217" t="s">
        <v>143</v>
      </c>
      <c r="L212" s="41"/>
      <c r="M212" s="222" t="s">
        <v>1</v>
      </c>
      <c r="N212" s="223" t="s">
        <v>44</v>
      </c>
      <c r="O212" s="88"/>
      <c r="P212" s="224">
        <f>O212*H212</f>
        <v>0</v>
      </c>
      <c r="Q212" s="224">
        <v>0</v>
      </c>
      <c r="R212" s="224">
        <f>Q212*H212</f>
        <v>0</v>
      </c>
      <c r="S212" s="224">
        <v>0.050000000000000003</v>
      </c>
      <c r="T212" s="225">
        <f>S212*H212</f>
        <v>1.3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26" t="s">
        <v>144</v>
      </c>
      <c r="AT212" s="226" t="s">
        <v>139</v>
      </c>
      <c r="AU212" s="226" t="s">
        <v>89</v>
      </c>
      <c r="AY212" s="14" t="s">
        <v>137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4" t="s">
        <v>87</v>
      </c>
      <c r="BK212" s="227">
        <f>ROUND(I212*H212,2)</f>
        <v>0</v>
      </c>
      <c r="BL212" s="14" t="s">
        <v>144</v>
      </c>
      <c r="BM212" s="226" t="s">
        <v>369</v>
      </c>
    </row>
    <row r="213" s="2" customFormat="1">
      <c r="A213" s="35"/>
      <c r="B213" s="36"/>
      <c r="C213" s="37"/>
      <c r="D213" s="228" t="s">
        <v>146</v>
      </c>
      <c r="E213" s="37"/>
      <c r="F213" s="229" t="s">
        <v>370</v>
      </c>
      <c r="G213" s="37"/>
      <c r="H213" s="37"/>
      <c r="I213" s="230"/>
      <c r="J213" s="37"/>
      <c r="K213" s="37"/>
      <c r="L213" s="41"/>
      <c r="M213" s="231"/>
      <c r="N213" s="232"/>
      <c r="O213" s="88"/>
      <c r="P213" s="88"/>
      <c r="Q213" s="88"/>
      <c r="R213" s="88"/>
      <c r="S213" s="88"/>
      <c r="T213" s="89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4" t="s">
        <v>146</v>
      </c>
      <c r="AU213" s="14" t="s">
        <v>89</v>
      </c>
    </row>
    <row r="214" s="2" customFormat="1" ht="15.02609" customHeight="1">
      <c r="A214" s="35"/>
      <c r="B214" s="36"/>
      <c r="C214" s="215" t="s">
        <v>371</v>
      </c>
      <c r="D214" s="215" t="s">
        <v>139</v>
      </c>
      <c r="E214" s="216" t="s">
        <v>372</v>
      </c>
      <c r="F214" s="217" t="s">
        <v>373</v>
      </c>
      <c r="G214" s="218" t="s">
        <v>246</v>
      </c>
      <c r="H214" s="219">
        <v>21</v>
      </c>
      <c r="I214" s="220"/>
      <c r="J214" s="221">
        <f>ROUND(I214*H214,2)</f>
        <v>0</v>
      </c>
      <c r="K214" s="217" t="s">
        <v>143</v>
      </c>
      <c r="L214" s="41"/>
      <c r="M214" s="222" t="s">
        <v>1</v>
      </c>
      <c r="N214" s="223" t="s">
        <v>44</v>
      </c>
      <c r="O214" s="88"/>
      <c r="P214" s="224">
        <f>O214*H214</f>
        <v>0</v>
      </c>
      <c r="Q214" s="224">
        <v>0.040000000000000001</v>
      </c>
      <c r="R214" s="224">
        <f>Q214*H214</f>
        <v>0.83999999999999997</v>
      </c>
      <c r="S214" s="224">
        <v>0</v>
      </c>
      <c r="T214" s="225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26" t="s">
        <v>144</v>
      </c>
      <c r="AT214" s="226" t="s">
        <v>139</v>
      </c>
      <c r="AU214" s="226" t="s">
        <v>89</v>
      </c>
      <c r="AY214" s="14" t="s">
        <v>137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4" t="s">
        <v>87</v>
      </c>
      <c r="BK214" s="227">
        <f>ROUND(I214*H214,2)</f>
        <v>0</v>
      </c>
      <c r="BL214" s="14" t="s">
        <v>144</v>
      </c>
      <c r="BM214" s="226" t="s">
        <v>374</v>
      </c>
    </row>
    <row r="215" s="2" customFormat="1">
      <c r="A215" s="35"/>
      <c r="B215" s="36"/>
      <c r="C215" s="37"/>
      <c r="D215" s="228" t="s">
        <v>146</v>
      </c>
      <c r="E215" s="37"/>
      <c r="F215" s="229" t="s">
        <v>375</v>
      </c>
      <c r="G215" s="37"/>
      <c r="H215" s="37"/>
      <c r="I215" s="230"/>
      <c r="J215" s="37"/>
      <c r="K215" s="37"/>
      <c r="L215" s="41"/>
      <c r="M215" s="231"/>
      <c r="N215" s="232"/>
      <c r="O215" s="88"/>
      <c r="P215" s="88"/>
      <c r="Q215" s="88"/>
      <c r="R215" s="88"/>
      <c r="S215" s="88"/>
      <c r="T215" s="89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4" t="s">
        <v>146</v>
      </c>
      <c r="AU215" s="14" t="s">
        <v>89</v>
      </c>
    </row>
    <row r="216" s="2" customFormat="1" ht="23.68696" customHeight="1">
      <c r="A216" s="35"/>
      <c r="B216" s="36"/>
      <c r="C216" s="233" t="s">
        <v>376</v>
      </c>
      <c r="D216" s="233" t="s">
        <v>198</v>
      </c>
      <c r="E216" s="234" t="s">
        <v>377</v>
      </c>
      <c r="F216" s="235" t="s">
        <v>378</v>
      </c>
      <c r="G216" s="236" t="s">
        <v>246</v>
      </c>
      <c r="H216" s="237">
        <v>10</v>
      </c>
      <c r="I216" s="238"/>
      <c r="J216" s="239">
        <f>ROUND(I216*H216,2)</f>
        <v>0</v>
      </c>
      <c r="K216" s="235" t="s">
        <v>143</v>
      </c>
      <c r="L216" s="240"/>
      <c r="M216" s="241" t="s">
        <v>1</v>
      </c>
      <c r="N216" s="242" t="s">
        <v>44</v>
      </c>
      <c r="O216" s="88"/>
      <c r="P216" s="224">
        <f>O216*H216</f>
        <v>0</v>
      </c>
      <c r="Q216" s="224">
        <v>0.013299999999999999</v>
      </c>
      <c r="R216" s="224">
        <f>Q216*H216</f>
        <v>0.13300000000000001</v>
      </c>
      <c r="S216" s="224">
        <v>0</v>
      </c>
      <c r="T216" s="225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26" t="s">
        <v>177</v>
      </c>
      <c r="AT216" s="226" t="s">
        <v>198</v>
      </c>
      <c r="AU216" s="226" t="s">
        <v>89</v>
      </c>
      <c r="AY216" s="14" t="s">
        <v>137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4" t="s">
        <v>87</v>
      </c>
      <c r="BK216" s="227">
        <f>ROUND(I216*H216,2)</f>
        <v>0</v>
      </c>
      <c r="BL216" s="14" t="s">
        <v>144</v>
      </c>
      <c r="BM216" s="226" t="s">
        <v>379</v>
      </c>
    </row>
    <row r="217" s="2" customFormat="1" ht="15.02609" customHeight="1">
      <c r="A217" s="35"/>
      <c r="B217" s="36"/>
      <c r="C217" s="215" t="s">
        <v>380</v>
      </c>
      <c r="D217" s="215" t="s">
        <v>139</v>
      </c>
      <c r="E217" s="216" t="s">
        <v>381</v>
      </c>
      <c r="F217" s="217" t="s">
        <v>382</v>
      </c>
      <c r="G217" s="218" t="s">
        <v>246</v>
      </c>
      <c r="H217" s="219">
        <v>5</v>
      </c>
      <c r="I217" s="220"/>
      <c r="J217" s="221">
        <f>ROUND(I217*H217,2)</f>
        <v>0</v>
      </c>
      <c r="K217" s="217" t="s">
        <v>143</v>
      </c>
      <c r="L217" s="41"/>
      <c r="M217" s="222" t="s">
        <v>1</v>
      </c>
      <c r="N217" s="223" t="s">
        <v>44</v>
      </c>
      <c r="O217" s="88"/>
      <c r="P217" s="224">
        <f>O217*H217</f>
        <v>0</v>
      </c>
      <c r="Q217" s="224">
        <v>0.050000000000000003</v>
      </c>
      <c r="R217" s="224">
        <f>Q217*H217</f>
        <v>0.25</v>
      </c>
      <c r="S217" s="224">
        <v>0</v>
      </c>
      <c r="T217" s="225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26" t="s">
        <v>144</v>
      </c>
      <c r="AT217" s="226" t="s">
        <v>139</v>
      </c>
      <c r="AU217" s="226" t="s">
        <v>89</v>
      </c>
      <c r="AY217" s="14" t="s">
        <v>137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4" t="s">
        <v>87</v>
      </c>
      <c r="BK217" s="227">
        <f>ROUND(I217*H217,2)</f>
        <v>0</v>
      </c>
      <c r="BL217" s="14" t="s">
        <v>144</v>
      </c>
      <c r="BM217" s="226" t="s">
        <v>383</v>
      </c>
    </row>
    <row r="218" s="2" customFormat="1">
      <c r="A218" s="35"/>
      <c r="B218" s="36"/>
      <c r="C218" s="37"/>
      <c r="D218" s="228" t="s">
        <v>146</v>
      </c>
      <c r="E218" s="37"/>
      <c r="F218" s="229" t="s">
        <v>384</v>
      </c>
      <c r="G218" s="37"/>
      <c r="H218" s="37"/>
      <c r="I218" s="230"/>
      <c r="J218" s="37"/>
      <c r="K218" s="37"/>
      <c r="L218" s="41"/>
      <c r="M218" s="231"/>
      <c r="N218" s="232"/>
      <c r="O218" s="88"/>
      <c r="P218" s="88"/>
      <c r="Q218" s="88"/>
      <c r="R218" s="88"/>
      <c r="S218" s="88"/>
      <c r="T218" s="89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4" t="s">
        <v>146</v>
      </c>
      <c r="AU218" s="14" t="s">
        <v>89</v>
      </c>
    </row>
    <row r="219" s="2" customFormat="1" ht="15.02609" customHeight="1">
      <c r="A219" s="35"/>
      <c r="B219" s="36"/>
      <c r="C219" s="233" t="s">
        <v>385</v>
      </c>
      <c r="D219" s="233" t="s">
        <v>198</v>
      </c>
      <c r="E219" s="234" t="s">
        <v>386</v>
      </c>
      <c r="F219" s="235" t="s">
        <v>387</v>
      </c>
      <c r="G219" s="236" t="s">
        <v>246</v>
      </c>
      <c r="H219" s="237">
        <v>5</v>
      </c>
      <c r="I219" s="238"/>
      <c r="J219" s="239">
        <f>ROUND(I219*H219,2)</f>
        <v>0</v>
      </c>
      <c r="K219" s="235" t="s">
        <v>143</v>
      </c>
      <c r="L219" s="240"/>
      <c r="M219" s="241" t="s">
        <v>1</v>
      </c>
      <c r="N219" s="242" t="s">
        <v>44</v>
      </c>
      <c r="O219" s="88"/>
      <c r="P219" s="224">
        <f>O219*H219</f>
        <v>0</v>
      </c>
      <c r="Q219" s="224">
        <v>0.029499999999999998</v>
      </c>
      <c r="R219" s="224">
        <f>Q219*H219</f>
        <v>0.14749999999999999</v>
      </c>
      <c r="S219" s="224">
        <v>0</v>
      </c>
      <c r="T219" s="225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26" t="s">
        <v>177</v>
      </c>
      <c r="AT219" s="226" t="s">
        <v>198</v>
      </c>
      <c r="AU219" s="226" t="s">
        <v>89</v>
      </c>
      <c r="AY219" s="14" t="s">
        <v>137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4" t="s">
        <v>87</v>
      </c>
      <c r="BK219" s="227">
        <f>ROUND(I219*H219,2)</f>
        <v>0</v>
      </c>
      <c r="BL219" s="14" t="s">
        <v>144</v>
      </c>
      <c r="BM219" s="226" t="s">
        <v>388</v>
      </c>
    </row>
    <row r="220" s="2" customFormat="1" ht="63.86087" customHeight="1">
      <c r="A220" s="35"/>
      <c r="B220" s="36"/>
      <c r="C220" s="215" t="s">
        <v>389</v>
      </c>
      <c r="D220" s="215" t="s">
        <v>139</v>
      </c>
      <c r="E220" s="216" t="s">
        <v>390</v>
      </c>
      <c r="F220" s="217" t="s">
        <v>391</v>
      </c>
      <c r="G220" s="218" t="s">
        <v>392</v>
      </c>
      <c r="H220" s="219">
        <v>1</v>
      </c>
      <c r="I220" s="220"/>
      <c r="J220" s="221">
        <f>ROUND(I220*H220,2)</f>
        <v>0</v>
      </c>
      <c r="K220" s="217" t="s">
        <v>1</v>
      </c>
      <c r="L220" s="41"/>
      <c r="M220" s="222" t="s">
        <v>1</v>
      </c>
      <c r="N220" s="223" t="s">
        <v>44</v>
      </c>
      <c r="O220" s="88"/>
      <c r="P220" s="224">
        <f>O220*H220</f>
        <v>0</v>
      </c>
      <c r="Q220" s="224">
        <v>0.42368</v>
      </c>
      <c r="R220" s="224">
        <f>Q220*H220</f>
        <v>0.42368</v>
      </c>
      <c r="S220" s="224">
        <v>0</v>
      </c>
      <c r="T220" s="225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26" t="s">
        <v>144</v>
      </c>
      <c r="AT220" s="226" t="s">
        <v>139</v>
      </c>
      <c r="AU220" s="226" t="s">
        <v>89</v>
      </c>
      <c r="AY220" s="14" t="s">
        <v>137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4" t="s">
        <v>87</v>
      </c>
      <c r="BK220" s="227">
        <f>ROUND(I220*H220,2)</f>
        <v>0</v>
      </c>
      <c r="BL220" s="14" t="s">
        <v>144</v>
      </c>
      <c r="BM220" s="226" t="s">
        <v>393</v>
      </c>
    </row>
    <row r="221" s="2" customFormat="1" ht="53.21739" customHeight="1">
      <c r="A221" s="35"/>
      <c r="B221" s="36"/>
      <c r="C221" s="215" t="s">
        <v>394</v>
      </c>
      <c r="D221" s="215" t="s">
        <v>139</v>
      </c>
      <c r="E221" s="216" t="s">
        <v>395</v>
      </c>
      <c r="F221" s="217" t="s">
        <v>396</v>
      </c>
      <c r="G221" s="218" t="s">
        <v>392</v>
      </c>
      <c r="H221" s="219">
        <v>1</v>
      </c>
      <c r="I221" s="220"/>
      <c r="J221" s="221">
        <f>ROUND(I221*H221,2)</f>
        <v>0</v>
      </c>
      <c r="K221" s="217" t="s">
        <v>1</v>
      </c>
      <c r="L221" s="41"/>
      <c r="M221" s="222" t="s">
        <v>1</v>
      </c>
      <c r="N221" s="223" t="s">
        <v>44</v>
      </c>
      <c r="O221" s="88"/>
      <c r="P221" s="224">
        <f>O221*H221</f>
        <v>0</v>
      </c>
      <c r="Q221" s="224">
        <v>0.42368</v>
      </c>
      <c r="R221" s="224">
        <f>Q221*H221</f>
        <v>0.42368</v>
      </c>
      <c r="S221" s="224">
        <v>0</v>
      </c>
      <c r="T221" s="225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26" t="s">
        <v>144</v>
      </c>
      <c r="AT221" s="226" t="s">
        <v>139</v>
      </c>
      <c r="AU221" s="226" t="s">
        <v>89</v>
      </c>
      <c r="AY221" s="14" t="s">
        <v>137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4" t="s">
        <v>87</v>
      </c>
      <c r="BK221" s="227">
        <f>ROUND(I221*H221,2)</f>
        <v>0</v>
      </c>
      <c r="BL221" s="14" t="s">
        <v>144</v>
      </c>
      <c r="BM221" s="226" t="s">
        <v>397</v>
      </c>
    </row>
    <row r="222" s="2" customFormat="1" ht="63.86087" customHeight="1">
      <c r="A222" s="35"/>
      <c r="B222" s="36"/>
      <c r="C222" s="215" t="s">
        <v>398</v>
      </c>
      <c r="D222" s="215" t="s">
        <v>139</v>
      </c>
      <c r="E222" s="216" t="s">
        <v>399</v>
      </c>
      <c r="F222" s="217" t="s">
        <v>400</v>
      </c>
      <c r="G222" s="218" t="s">
        <v>392</v>
      </c>
      <c r="H222" s="219">
        <v>1</v>
      </c>
      <c r="I222" s="220"/>
      <c r="J222" s="221">
        <f>ROUND(I222*H222,2)</f>
        <v>0</v>
      </c>
      <c r="K222" s="217" t="s">
        <v>1</v>
      </c>
      <c r="L222" s="41"/>
      <c r="M222" s="222" t="s">
        <v>1</v>
      </c>
      <c r="N222" s="223" t="s">
        <v>44</v>
      </c>
      <c r="O222" s="88"/>
      <c r="P222" s="224">
        <f>O222*H222</f>
        <v>0</v>
      </c>
      <c r="Q222" s="224">
        <v>0.42368</v>
      </c>
      <c r="R222" s="224">
        <f>Q222*H222</f>
        <v>0.42368</v>
      </c>
      <c r="S222" s="224">
        <v>0</v>
      </c>
      <c r="T222" s="225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26" t="s">
        <v>144</v>
      </c>
      <c r="AT222" s="226" t="s">
        <v>139</v>
      </c>
      <c r="AU222" s="226" t="s">
        <v>89</v>
      </c>
      <c r="AY222" s="14" t="s">
        <v>137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4" t="s">
        <v>87</v>
      </c>
      <c r="BK222" s="227">
        <f>ROUND(I222*H222,2)</f>
        <v>0</v>
      </c>
      <c r="BL222" s="14" t="s">
        <v>144</v>
      </c>
      <c r="BM222" s="226" t="s">
        <v>401</v>
      </c>
    </row>
    <row r="223" s="2" customFormat="1" ht="63.86087" customHeight="1">
      <c r="A223" s="35"/>
      <c r="B223" s="36"/>
      <c r="C223" s="215" t="s">
        <v>402</v>
      </c>
      <c r="D223" s="215" t="s">
        <v>139</v>
      </c>
      <c r="E223" s="216" t="s">
        <v>403</v>
      </c>
      <c r="F223" s="217" t="s">
        <v>404</v>
      </c>
      <c r="G223" s="218" t="s">
        <v>392</v>
      </c>
      <c r="H223" s="219">
        <v>1</v>
      </c>
      <c r="I223" s="220"/>
      <c r="J223" s="221">
        <f>ROUND(I223*H223,2)</f>
        <v>0</v>
      </c>
      <c r="K223" s="217" t="s">
        <v>1</v>
      </c>
      <c r="L223" s="41"/>
      <c r="M223" s="222" t="s">
        <v>1</v>
      </c>
      <c r="N223" s="223" t="s">
        <v>44</v>
      </c>
      <c r="O223" s="88"/>
      <c r="P223" s="224">
        <f>O223*H223</f>
        <v>0</v>
      </c>
      <c r="Q223" s="224">
        <v>0.42368</v>
      </c>
      <c r="R223" s="224">
        <f>Q223*H223</f>
        <v>0.42368</v>
      </c>
      <c r="S223" s="224">
        <v>0</v>
      </c>
      <c r="T223" s="225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26" t="s">
        <v>144</v>
      </c>
      <c r="AT223" s="226" t="s">
        <v>139</v>
      </c>
      <c r="AU223" s="226" t="s">
        <v>89</v>
      </c>
      <c r="AY223" s="14" t="s">
        <v>137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4" t="s">
        <v>87</v>
      </c>
      <c r="BK223" s="227">
        <f>ROUND(I223*H223,2)</f>
        <v>0</v>
      </c>
      <c r="BL223" s="14" t="s">
        <v>144</v>
      </c>
      <c r="BM223" s="226" t="s">
        <v>405</v>
      </c>
    </row>
    <row r="224" s="2" customFormat="1" ht="63.86087" customHeight="1">
      <c r="A224" s="35"/>
      <c r="B224" s="36"/>
      <c r="C224" s="215" t="s">
        <v>406</v>
      </c>
      <c r="D224" s="215" t="s">
        <v>139</v>
      </c>
      <c r="E224" s="216" t="s">
        <v>407</v>
      </c>
      <c r="F224" s="217" t="s">
        <v>408</v>
      </c>
      <c r="G224" s="218" t="s">
        <v>392</v>
      </c>
      <c r="H224" s="219">
        <v>1</v>
      </c>
      <c r="I224" s="220"/>
      <c r="J224" s="221">
        <f>ROUND(I224*H224,2)</f>
        <v>0</v>
      </c>
      <c r="K224" s="217" t="s">
        <v>1</v>
      </c>
      <c r="L224" s="41"/>
      <c r="M224" s="222" t="s">
        <v>1</v>
      </c>
      <c r="N224" s="223" t="s">
        <v>44</v>
      </c>
      <c r="O224" s="88"/>
      <c r="P224" s="224">
        <f>O224*H224</f>
        <v>0</v>
      </c>
      <c r="Q224" s="224">
        <v>0.42368</v>
      </c>
      <c r="R224" s="224">
        <f>Q224*H224</f>
        <v>0.42368</v>
      </c>
      <c r="S224" s="224">
        <v>0</v>
      </c>
      <c r="T224" s="225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26" t="s">
        <v>144</v>
      </c>
      <c r="AT224" s="226" t="s">
        <v>139</v>
      </c>
      <c r="AU224" s="226" t="s">
        <v>89</v>
      </c>
      <c r="AY224" s="14" t="s">
        <v>137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4" t="s">
        <v>87</v>
      </c>
      <c r="BK224" s="227">
        <f>ROUND(I224*H224,2)</f>
        <v>0</v>
      </c>
      <c r="BL224" s="14" t="s">
        <v>144</v>
      </c>
      <c r="BM224" s="226" t="s">
        <v>409</v>
      </c>
    </row>
    <row r="225" s="2" customFormat="1" ht="47.37392" customHeight="1">
      <c r="A225" s="35"/>
      <c r="B225" s="36"/>
      <c r="C225" s="215" t="s">
        <v>410</v>
      </c>
      <c r="D225" s="215" t="s">
        <v>139</v>
      </c>
      <c r="E225" s="216" t="s">
        <v>411</v>
      </c>
      <c r="F225" s="217" t="s">
        <v>412</v>
      </c>
      <c r="G225" s="218" t="s">
        <v>392</v>
      </c>
      <c r="H225" s="219">
        <v>1</v>
      </c>
      <c r="I225" s="220"/>
      <c r="J225" s="221">
        <f>ROUND(I225*H225,2)</f>
        <v>0</v>
      </c>
      <c r="K225" s="217" t="s">
        <v>1</v>
      </c>
      <c r="L225" s="41"/>
      <c r="M225" s="222" t="s">
        <v>1</v>
      </c>
      <c r="N225" s="223" t="s">
        <v>44</v>
      </c>
      <c r="O225" s="88"/>
      <c r="P225" s="224">
        <f>O225*H225</f>
        <v>0</v>
      </c>
      <c r="Q225" s="224">
        <v>0.42368</v>
      </c>
      <c r="R225" s="224">
        <f>Q225*H225</f>
        <v>0.42368</v>
      </c>
      <c r="S225" s="224">
        <v>0</v>
      </c>
      <c r="T225" s="225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26" t="s">
        <v>144</v>
      </c>
      <c r="AT225" s="226" t="s">
        <v>139</v>
      </c>
      <c r="AU225" s="226" t="s">
        <v>89</v>
      </c>
      <c r="AY225" s="14" t="s">
        <v>137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4" t="s">
        <v>87</v>
      </c>
      <c r="BK225" s="227">
        <f>ROUND(I225*H225,2)</f>
        <v>0</v>
      </c>
      <c r="BL225" s="14" t="s">
        <v>144</v>
      </c>
      <c r="BM225" s="226" t="s">
        <v>413</v>
      </c>
    </row>
    <row r="226" s="12" customFormat="1" ht="22.8" customHeight="1">
      <c r="A226" s="12"/>
      <c r="B226" s="199"/>
      <c r="C226" s="200"/>
      <c r="D226" s="201" t="s">
        <v>78</v>
      </c>
      <c r="E226" s="213" t="s">
        <v>182</v>
      </c>
      <c r="F226" s="213" t="s">
        <v>414</v>
      </c>
      <c r="G226" s="200"/>
      <c r="H226" s="200"/>
      <c r="I226" s="203"/>
      <c r="J226" s="214">
        <f>BK226</f>
        <v>0</v>
      </c>
      <c r="K226" s="200"/>
      <c r="L226" s="205"/>
      <c r="M226" s="206"/>
      <c r="N226" s="207"/>
      <c r="O226" s="207"/>
      <c r="P226" s="208">
        <f>SUM(P227:P253)</f>
        <v>0</v>
      </c>
      <c r="Q226" s="207"/>
      <c r="R226" s="208">
        <f>SUM(R227:R253)</f>
        <v>377.49778400000002</v>
      </c>
      <c r="S226" s="207"/>
      <c r="T226" s="209">
        <f>SUM(T227:T253)</f>
        <v>1.546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0" t="s">
        <v>87</v>
      </c>
      <c r="AT226" s="211" t="s">
        <v>78</v>
      </c>
      <c r="AU226" s="211" t="s">
        <v>87</v>
      </c>
      <c r="AY226" s="210" t="s">
        <v>137</v>
      </c>
      <c r="BK226" s="212">
        <f>SUM(BK227:BK253)</f>
        <v>0</v>
      </c>
    </row>
    <row r="227" s="2" customFormat="1" ht="23.68696" customHeight="1">
      <c r="A227" s="35"/>
      <c r="B227" s="36"/>
      <c r="C227" s="215" t="s">
        <v>415</v>
      </c>
      <c r="D227" s="215" t="s">
        <v>139</v>
      </c>
      <c r="E227" s="216" t="s">
        <v>416</v>
      </c>
      <c r="F227" s="217" t="s">
        <v>417</v>
      </c>
      <c r="G227" s="218" t="s">
        <v>169</v>
      </c>
      <c r="H227" s="219">
        <v>900</v>
      </c>
      <c r="I227" s="220"/>
      <c r="J227" s="221">
        <f>ROUND(I227*H227,2)</f>
        <v>0</v>
      </c>
      <c r="K227" s="217" t="s">
        <v>143</v>
      </c>
      <c r="L227" s="41"/>
      <c r="M227" s="222" t="s">
        <v>1</v>
      </c>
      <c r="N227" s="223" t="s">
        <v>44</v>
      </c>
      <c r="O227" s="88"/>
      <c r="P227" s="224">
        <f>O227*H227</f>
        <v>0</v>
      </c>
      <c r="Q227" s="224">
        <v>0.15540000000000001</v>
      </c>
      <c r="R227" s="224">
        <f>Q227*H227</f>
        <v>139.86000000000001</v>
      </c>
      <c r="S227" s="224">
        <v>0</v>
      </c>
      <c r="T227" s="225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26" t="s">
        <v>144</v>
      </c>
      <c r="AT227" s="226" t="s">
        <v>139</v>
      </c>
      <c r="AU227" s="226" t="s">
        <v>89</v>
      </c>
      <c r="AY227" s="14" t="s">
        <v>137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4" t="s">
        <v>87</v>
      </c>
      <c r="BK227" s="227">
        <f>ROUND(I227*H227,2)</f>
        <v>0</v>
      </c>
      <c r="BL227" s="14" t="s">
        <v>144</v>
      </c>
      <c r="BM227" s="226" t="s">
        <v>418</v>
      </c>
    </row>
    <row r="228" s="2" customFormat="1">
      <c r="A228" s="35"/>
      <c r="B228" s="36"/>
      <c r="C228" s="37"/>
      <c r="D228" s="228" t="s">
        <v>146</v>
      </c>
      <c r="E228" s="37"/>
      <c r="F228" s="229" t="s">
        <v>419</v>
      </c>
      <c r="G228" s="37"/>
      <c r="H228" s="37"/>
      <c r="I228" s="230"/>
      <c r="J228" s="37"/>
      <c r="K228" s="37"/>
      <c r="L228" s="41"/>
      <c r="M228" s="231"/>
      <c r="N228" s="232"/>
      <c r="O228" s="88"/>
      <c r="P228" s="88"/>
      <c r="Q228" s="88"/>
      <c r="R228" s="88"/>
      <c r="S228" s="88"/>
      <c r="T228" s="89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4" t="s">
        <v>146</v>
      </c>
      <c r="AU228" s="14" t="s">
        <v>89</v>
      </c>
    </row>
    <row r="229" s="2" customFormat="1" ht="15.02609" customHeight="1">
      <c r="A229" s="35"/>
      <c r="B229" s="36"/>
      <c r="C229" s="233" t="s">
        <v>420</v>
      </c>
      <c r="D229" s="233" t="s">
        <v>198</v>
      </c>
      <c r="E229" s="234" t="s">
        <v>421</v>
      </c>
      <c r="F229" s="235" t="s">
        <v>422</v>
      </c>
      <c r="G229" s="236" t="s">
        <v>169</v>
      </c>
      <c r="H229" s="237">
        <v>226.59999999999999</v>
      </c>
      <c r="I229" s="238"/>
      <c r="J229" s="239">
        <f>ROUND(I229*H229,2)</f>
        <v>0</v>
      </c>
      <c r="K229" s="235" t="s">
        <v>143</v>
      </c>
      <c r="L229" s="240"/>
      <c r="M229" s="241" t="s">
        <v>1</v>
      </c>
      <c r="N229" s="242" t="s">
        <v>44</v>
      </c>
      <c r="O229" s="88"/>
      <c r="P229" s="224">
        <f>O229*H229</f>
        <v>0</v>
      </c>
      <c r="Q229" s="224">
        <v>0.056120000000000003</v>
      </c>
      <c r="R229" s="224">
        <f>Q229*H229</f>
        <v>12.716792</v>
      </c>
      <c r="S229" s="224">
        <v>0</v>
      </c>
      <c r="T229" s="225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26" t="s">
        <v>177</v>
      </c>
      <c r="AT229" s="226" t="s">
        <v>198</v>
      </c>
      <c r="AU229" s="226" t="s">
        <v>89</v>
      </c>
      <c r="AY229" s="14" t="s">
        <v>137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4" t="s">
        <v>87</v>
      </c>
      <c r="BK229" s="227">
        <f>ROUND(I229*H229,2)</f>
        <v>0</v>
      </c>
      <c r="BL229" s="14" t="s">
        <v>144</v>
      </c>
      <c r="BM229" s="226" t="s">
        <v>423</v>
      </c>
    </row>
    <row r="230" s="2" customFormat="1" ht="15.02609" customHeight="1">
      <c r="A230" s="35"/>
      <c r="B230" s="36"/>
      <c r="C230" s="233" t="s">
        <v>424</v>
      </c>
      <c r="D230" s="233" t="s">
        <v>198</v>
      </c>
      <c r="E230" s="234" t="s">
        <v>425</v>
      </c>
      <c r="F230" s="235" t="s">
        <v>426</v>
      </c>
      <c r="G230" s="236" t="s">
        <v>169</v>
      </c>
      <c r="H230" s="237">
        <v>700.39999999999998</v>
      </c>
      <c r="I230" s="238"/>
      <c r="J230" s="239">
        <f>ROUND(I230*H230,2)</f>
        <v>0</v>
      </c>
      <c r="K230" s="235" t="s">
        <v>143</v>
      </c>
      <c r="L230" s="240"/>
      <c r="M230" s="241" t="s">
        <v>1</v>
      </c>
      <c r="N230" s="242" t="s">
        <v>44</v>
      </c>
      <c r="O230" s="88"/>
      <c r="P230" s="224">
        <f>O230*H230</f>
        <v>0</v>
      </c>
      <c r="Q230" s="224">
        <v>0.080000000000000002</v>
      </c>
      <c r="R230" s="224">
        <f>Q230*H230</f>
        <v>56.031999999999996</v>
      </c>
      <c r="S230" s="224">
        <v>0</v>
      </c>
      <c r="T230" s="225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26" t="s">
        <v>177</v>
      </c>
      <c r="AT230" s="226" t="s">
        <v>198</v>
      </c>
      <c r="AU230" s="226" t="s">
        <v>89</v>
      </c>
      <c r="AY230" s="14" t="s">
        <v>137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4" t="s">
        <v>87</v>
      </c>
      <c r="BK230" s="227">
        <f>ROUND(I230*H230,2)</f>
        <v>0</v>
      </c>
      <c r="BL230" s="14" t="s">
        <v>144</v>
      </c>
      <c r="BM230" s="226" t="s">
        <v>427</v>
      </c>
    </row>
    <row r="231" s="2" customFormat="1" ht="31.93044" customHeight="1">
      <c r="A231" s="35"/>
      <c r="B231" s="36"/>
      <c r="C231" s="215" t="s">
        <v>428</v>
      </c>
      <c r="D231" s="215" t="s">
        <v>139</v>
      </c>
      <c r="E231" s="216" t="s">
        <v>429</v>
      </c>
      <c r="F231" s="217" t="s">
        <v>430</v>
      </c>
      <c r="G231" s="218" t="s">
        <v>169</v>
      </c>
      <c r="H231" s="219">
        <v>260</v>
      </c>
      <c r="I231" s="220"/>
      <c r="J231" s="221">
        <f>ROUND(I231*H231,2)</f>
        <v>0</v>
      </c>
      <c r="K231" s="217" t="s">
        <v>143</v>
      </c>
      <c r="L231" s="41"/>
      <c r="M231" s="222" t="s">
        <v>1</v>
      </c>
      <c r="N231" s="223" t="s">
        <v>44</v>
      </c>
      <c r="O231" s="88"/>
      <c r="P231" s="224">
        <f>O231*H231</f>
        <v>0</v>
      </c>
      <c r="Q231" s="224">
        <v>0.1295</v>
      </c>
      <c r="R231" s="224">
        <f>Q231*H231</f>
        <v>33.670000000000002</v>
      </c>
      <c r="S231" s="224">
        <v>0</v>
      </c>
      <c r="T231" s="225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26" t="s">
        <v>144</v>
      </c>
      <c r="AT231" s="226" t="s">
        <v>139</v>
      </c>
      <c r="AU231" s="226" t="s">
        <v>89</v>
      </c>
      <c r="AY231" s="14" t="s">
        <v>137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4" t="s">
        <v>87</v>
      </c>
      <c r="BK231" s="227">
        <f>ROUND(I231*H231,2)</f>
        <v>0</v>
      </c>
      <c r="BL231" s="14" t="s">
        <v>144</v>
      </c>
      <c r="BM231" s="226" t="s">
        <v>431</v>
      </c>
    </row>
    <row r="232" s="2" customFormat="1">
      <c r="A232" s="35"/>
      <c r="B232" s="36"/>
      <c r="C232" s="37"/>
      <c r="D232" s="228" t="s">
        <v>146</v>
      </c>
      <c r="E232" s="37"/>
      <c r="F232" s="229" t="s">
        <v>432</v>
      </c>
      <c r="G232" s="37"/>
      <c r="H232" s="37"/>
      <c r="I232" s="230"/>
      <c r="J232" s="37"/>
      <c r="K232" s="37"/>
      <c r="L232" s="41"/>
      <c r="M232" s="231"/>
      <c r="N232" s="232"/>
      <c r="O232" s="88"/>
      <c r="P232" s="88"/>
      <c r="Q232" s="88"/>
      <c r="R232" s="88"/>
      <c r="S232" s="88"/>
      <c r="T232" s="89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4" t="s">
        <v>146</v>
      </c>
      <c r="AU232" s="14" t="s">
        <v>89</v>
      </c>
    </row>
    <row r="233" s="2" customFormat="1">
      <c r="A233" s="35"/>
      <c r="B233" s="36"/>
      <c r="C233" s="37"/>
      <c r="D233" s="243" t="s">
        <v>433</v>
      </c>
      <c r="E233" s="37"/>
      <c r="F233" s="244" t="s">
        <v>434</v>
      </c>
      <c r="G233" s="37"/>
      <c r="H233" s="37"/>
      <c r="I233" s="230"/>
      <c r="J233" s="37"/>
      <c r="K233" s="37"/>
      <c r="L233" s="41"/>
      <c r="M233" s="231"/>
      <c r="N233" s="232"/>
      <c r="O233" s="88"/>
      <c r="P233" s="88"/>
      <c r="Q233" s="88"/>
      <c r="R233" s="88"/>
      <c r="S233" s="88"/>
      <c r="T233" s="89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4" t="s">
        <v>433</v>
      </c>
      <c r="AU233" s="14" t="s">
        <v>89</v>
      </c>
    </row>
    <row r="234" s="2" customFormat="1" ht="15.02609" customHeight="1">
      <c r="A234" s="35"/>
      <c r="B234" s="36"/>
      <c r="C234" s="233" t="s">
        <v>435</v>
      </c>
      <c r="D234" s="233" t="s">
        <v>198</v>
      </c>
      <c r="E234" s="234" t="s">
        <v>436</v>
      </c>
      <c r="F234" s="235" t="s">
        <v>437</v>
      </c>
      <c r="G234" s="236" t="s">
        <v>169</v>
      </c>
      <c r="H234" s="237">
        <v>267.80000000000001</v>
      </c>
      <c r="I234" s="238"/>
      <c r="J234" s="239">
        <f>ROUND(I234*H234,2)</f>
        <v>0</v>
      </c>
      <c r="K234" s="235" t="s">
        <v>143</v>
      </c>
      <c r="L234" s="240"/>
      <c r="M234" s="241" t="s">
        <v>1</v>
      </c>
      <c r="N234" s="242" t="s">
        <v>44</v>
      </c>
      <c r="O234" s="88"/>
      <c r="P234" s="224">
        <f>O234*H234</f>
        <v>0</v>
      </c>
      <c r="Q234" s="224">
        <v>0.044999999999999998</v>
      </c>
      <c r="R234" s="224">
        <f>Q234*H234</f>
        <v>12.051</v>
      </c>
      <c r="S234" s="224">
        <v>0</v>
      </c>
      <c r="T234" s="225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26" t="s">
        <v>177</v>
      </c>
      <c r="AT234" s="226" t="s">
        <v>198</v>
      </c>
      <c r="AU234" s="226" t="s">
        <v>89</v>
      </c>
      <c r="AY234" s="14" t="s">
        <v>137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4" t="s">
        <v>87</v>
      </c>
      <c r="BK234" s="227">
        <f>ROUND(I234*H234,2)</f>
        <v>0</v>
      </c>
      <c r="BL234" s="14" t="s">
        <v>144</v>
      </c>
      <c r="BM234" s="226" t="s">
        <v>438</v>
      </c>
    </row>
    <row r="235" s="2" customFormat="1" ht="23.68696" customHeight="1">
      <c r="A235" s="35"/>
      <c r="B235" s="36"/>
      <c r="C235" s="215" t="s">
        <v>439</v>
      </c>
      <c r="D235" s="215" t="s">
        <v>139</v>
      </c>
      <c r="E235" s="216" t="s">
        <v>440</v>
      </c>
      <c r="F235" s="217" t="s">
        <v>441</v>
      </c>
      <c r="G235" s="218" t="s">
        <v>185</v>
      </c>
      <c r="H235" s="219">
        <v>52.799999999999997</v>
      </c>
      <c r="I235" s="220"/>
      <c r="J235" s="221">
        <f>ROUND(I235*H235,2)</f>
        <v>0</v>
      </c>
      <c r="K235" s="217" t="s">
        <v>143</v>
      </c>
      <c r="L235" s="41"/>
      <c r="M235" s="222" t="s">
        <v>1</v>
      </c>
      <c r="N235" s="223" t="s">
        <v>44</v>
      </c>
      <c r="O235" s="88"/>
      <c r="P235" s="224">
        <f>O235*H235</f>
        <v>0</v>
      </c>
      <c r="Q235" s="224">
        <v>2.2563399999999998</v>
      </c>
      <c r="R235" s="224">
        <f>Q235*H235</f>
        <v>119.13475199999998</v>
      </c>
      <c r="S235" s="224">
        <v>0</v>
      </c>
      <c r="T235" s="225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26" t="s">
        <v>144</v>
      </c>
      <c r="AT235" s="226" t="s">
        <v>139</v>
      </c>
      <c r="AU235" s="226" t="s">
        <v>89</v>
      </c>
      <c r="AY235" s="14" t="s">
        <v>137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4" t="s">
        <v>87</v>
      </c>
      <c r="BK235" s="227">
        <f>ROUND(I235*H235,2)</f>
        <v>0</v>
      </c>
      <c r="BL235" s="14" t="s">
        <v>144</v>
      </c>
      <c r="BM235" s="226" t="s">
        <v>442</v>
      </c>
    </row>
    <row r="236" s="2" customFormat="1">
      <c r="A236" s="35"/>
      <c r="B236" s="36"/>
      <c r="C236" s="37"/>
      <c r="D236" s="228" t="s">
        <v>146</v>
      </c>
      <c r="E236" s="37"/>
      <c r="F236" s="229" t="s">
        <v>443</v>
      </c>
      <c r="G236" s="37"/>
      <c r="H236" s="37"/>
      <c r="I236" s="230"/>
      <c r="J236" s="37"/>
      <c r="K236" s="37"/>
      <c r="L236" s="41"/>
      <c r="M236" s="231"/>
      <c r="N236" s="232"/>
      <c r="O236" s="88"/>
      <c r="P236" s="88"/>
      <c r="Q236" s="88"/>
      <c r="R236" s="88"/>
      <c r="S236" s="88"/>
      <c r="T236" s="89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4" t="s">
        <v>146</v>
      </c>
      <c r="AU236" s="14" t="s">
        <v>89</v>
      </c>
    </row>
    <row r="237" s="2" customFormat="1" ht="23.68696" customHeight="1">
      <c r="A237" s="35"/>
      <c r="B237" s="36"/>
      <c r="C237" s="215" t="s">
        <v>444</v>
      </c>
      <c r="D237" s="215" t="s">
        <v>139</v>
      </c>
      <c r="E237" s="216" t="s">
        <v>445</v>
      </c>
      <c r="F237" s="217" t="s">
        <v>446</v>
      </c>
      <c r="G237" s="218" t="s">
        <v>169</v>
      </c>
      <c r="H237" s="219">
        <v>4</v>
      </c>
      <c r="I237" s="220"/>
      <c r="J237" s="221">
        <f>ROUND(I237*H237,2)</f>
        <v>0</v>
      </c>
      <c r="K237" s="217" t="s">
        <v>143</v>
      </c>
      <c r="L237" s="41"/>
      <c r="M237" s="222" t="s">
        <v>1</v>
      </c>
      <c r="N237" s="223" t="s">
        <v>44</v>
      </c>
      <c r="O237" s="88"/>
      <c r="P237" s="224">
        <f>O237*H237</f>
        <v>0</v>
      </c>
      <c r="Q237" s="224">
        <v>0</v>
      </c>
      <c r="R237" s="224">
        <f>Q237*H237</f>
        <v>0</v>
      </c>
      <c r="S237" s="224">
        <v>0.25</v>
      </c>
      <c r="T237" s="225">
        <f>S237*H237</f>
        <v>1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26" t="s">
        <v>144</v>
      </c>
      <c r="AT237" s="226" t="s">
        <v>139</v>
      </c>
      <c r="AU237" s="226" t="s">
        <v>89</v>
      </c>
      <c r="AY237" s="14" t="s">
        <v>137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4" t="s">
        <v>87</v>
      </c>
      <c r="BK237" s="227">
        <f>ROUND(I237*H237,2)</f>
        <v>0</v>
      </c>
      <c r="BL237" s="14" t="s">
        <v>144</v>
      </c>
      <c r="BM237" s="226" t="s">
        <v>447</v>
      </c>
    </row>
    <row r="238" s="2" customFormat="1">
      <c r="A238" s="35"/>
      <c r="B238" s="36"/>
      <c r="C238" s="37"/>
      <c r="D238" s="228" t="s">
        <v>146</v>
      </c>
      <c r="E238" s="37"/>
      <c r="F238" s="229" t="s">
        <v>448</v>
      </c>
      <c r="G238" s="37"/>
      <c r="H238" s="37"/>
      <c r="I238" s="230"/>
      <c r="J238" s="37"/>
      <c r="K238" s="37"/>
      <c r="L238" s="41"/>
      <c r="M238" s="231"/>
      <c r="N238" s="232"/>
      <c r="O238" s="88"/>
      <c r="P238" s="88"/>
      <c r="Q238" s="88"/>
      <c r="R238" s="88"/>
      <c r="S238" s="88"/>
      <c r="T238" s="89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4" t="s">
        <v>146</v>
      </c>
      <c r="AU238" s="14" t="s">
        <v>89</v>
      </c>
    </row>
    <row r="239" s="2" customFormat="1" ht="31.93044" customHeight="1">
      <c r="A239" s="35"/>
      <c r="B239" s="36"/>
      <c r="C239" s="215" t="s">
        <v>449</v>
      </c>
      <c r="D239" s="215" t="s">
        <v>139</v>
      </c>
      <c r="E239" s="216" t="s">
        <v>450</v>
      </c>
      <c r="F239" s="217" t="s">
        <v>451</v>
      </c>
      <c r="G239" s="218" t="s">
        <v>169</v>
      </c>
      <c r="H239" s="219">
        <v>19</v>
      </c>
      <c r="I239" s="220"/>
      <c r="J239" s="221">
        <f>ROUND(I239*H239,2)</f>
        <v>0</v>
      </c>
      <c r="K239" s="217" t="s">
        <v>143</v>
      </c>
      <c r="L239" s="41"/>
      <c r="M239" s="222" t="s">
        <v>1</v>
      </c>
      <c r="N239" s="223" t="s">
        <v>44</v>
      </c>
      <c r="O239" s="88"/>
      <c r="P239" s="224">
        <f>O239*H239</f>
        <v>0</v>
      </c>
      <c r="Q239" s="224">
        <v>0.14215</v>
      </c>
      <c r="R239" s="224">
        <f>Q239*H239</f>
        <v>2.70085</v>
      </c>
      <c r="S239" s="224">
        <v>0</v>
      </c>
      <c r="T239" s="225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26" t="s">
        <v>144</v>
      </c>
      <c r="AT239" s="226" t="s">
        <v>139</v>
      </c>
      <c r="AU239" s="226" t="s">
        <v>89</v>
      </c>
      <c r="AY239" s="14" t="s">
        <v>137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4" t="s">
        <v>87</v>
      </c>
      <c r="BK239" s="227">
        <f>ROUND(I239*H239,2)</f>
        <v>0</v>
      </c>
      <c r="BL239" s="14" t="s">
        <v>144</v>
      </c>
      <c r="BM239" s="226" t="s">
        <v>452</v>
      </c>
    </row>
    <row r="240" s="2" customFormat="1">
      <c r="A240" s="35"/>
      <c r="B240" s="36"/>
      <c r="C240" s="37"/>
      <c r="D240" s="228" t="s">
        <v>146</v>
      </c>
      <c r="E240" s="37"/>
      <c r="F240" s="229" t="s">
        <v>453</v>
      </c>
      <c r="G240" s="37"/>
      <c r="H240" s="37"/>
      <c r="I240" s="230"/>
      <c r="J240" s="37"/>
      <c r="K240" s="37"/>
      <c r="L240" s="41"/>
      <c r="M240" s="231"/>
      <c r="N240" s="232"/>
      <c r="O240" s="88"/>
      <c r="P240" s="88"/>
      <c r="Q240" s="88"/>
      <c r="R240" s="88"/>
      <c r="S240" s="88"/>
      <c r="T240" s="89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4" t="s">
        <v>146</v>
      </c>
      <c r="AU240" s="14" t="s">
        <v>89</v>
      </c>
    </row>
    <row r="241" s="2" customFormat="1" ht="15.02609" customHeight="1">
      <c r="A241" s="35"/>
      <c r="B241" s="36"/>
      <c r="C241" s="233" t="s">
        <v>454</v>
      </c>
      <c r="D241" s="233" t="s">
        <v>198</v>
      </c>
      <c r="E241" s="234" t="s">
        <v>455</v>
      </c>
      <c r="F241" s="235" t="s">
        <v>456</v>
      </c>
      <c r="G241" s="236" t="s">
        <v>169</v>
      </c>
      <c r="H241" s="237">
        <v>19.57</v>
      </c>
      <c r="I241" s="238"/>
      <c r="J241" s="239">
        <f>ROUND(I241*H241,2)</f>
        <v>0</v>
      </c>
      <c r="K241" s="235" t="s">
        <v>143</v>
      </c>
      <c r="L241" s="240"/>
      <c r="M241" s="241" t="s">
        <v>1</v>
      </c>
      <c r="N241" s="242" t="s">
        <v>44</v>
      </c>
      <c r="O241" s="88"/>
      <c r="P241" s="224">
        <f>O241*H241</f>
        <v>0</v>
      </c>
      <c r="Q241" s="224">
        <v>0.045999999999999999</v>
      </c>
      <c r="R241" s="224">
        <f>Q241*H241</f>
        <v>0.90022000000000002</v>
      </c>
      <c r="S241" s="224">
        <v>0</v>
      </c>
      <c r="T241" s="225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26" t="s">
        <v>177</v>
      </c>
      <c r="AT241" s="226" t="s">
        <v>198</v>
      </c>
      <c r="AU241" s="226" t="s">
        <v>89</v>
      </c>
      <c r="AY241" s="14" t="s">
        <v>137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4" t="s">
        <v>87</v>
      </c>
      <c r="BK241" s="227">
        <f>ROUND(I241*H241,2)</f>
        <v>0</v>
      </c>
      <c r="BL241" s="14" t="s">
        <v>144</v>
      </c>
      <c r="BM241" s="226" t="s">
        <v>457</v>
      </c>
    </row>
    <row r="242" s="2" customFormat="1" ht="31.93044" customHeight="1">
      <c r="A242" s="35"/>
      <c r="B242" s="36"/>
      <c r="C242" s="215" t="s">
        <v>458</v>
      </c>
      <c r="D242" s="215" t="s">
        <v>139</v>
      </c>
      <c r="E242" s="216" t="s">
        <v>459</v>
      </c>
      <c r="F242" s="217" t="s">
        <v>460</v>
      </c>
      <c r="G242" s="218" t="s">
        <v>169</v>
      </c>
      <c r="H242" s="219">
        <v>700</v>
      </c>
      <c r="I242" s="220"/>
      <c r="J242" s="221">
        <f>ROUND(I242*H242,2)</f>
        <v>0</v>
      </c>
      <c r="K242" s="217" t="s">
        <v>143</v>
      </c>
      <c r="L242" s="41"/>
      <c r="M242" s="222" t="s">
        <v>1</v>
      </c>
      <c r="N242" s="223" t="s">
        <v>44</v>
      </c>
      <c r="O242" s="88"/>
      <c r="P242" s="224">
        <f>O242*H242</f>
        <v>0</v>
      </c>
      <c r="Q242" s="224">
        <v>0.00060999999999999997</v>
      </c>
      <c r="R242" s="224">
        <f>Q242*H242</f>
        <v>0.42699999999999999</v>
      </c>
      <c r="S242" s="224">
        <v>0</v>
      </c>
      <c r="T242" s="225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26" t="s">
        <v>144</v>
      </c>
      <c r="AT242" s="226" t="s">
        <v>139</v>
      </c>
      <c r="AU242" s="226" t="s">
        <v>89</v>
      </c>
      <c r="AY242" s="14" t="s">
        <v>137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4" t="s">
        <v>87</v>
      </c>
      <c r="BK242" s="227">
        <f>ROUND(I242*H242,2)</f>
        <v>0</v>
      </c>
      <c r="BL242" s="14" t="s">
        <v>144</v>
      </c>
      <c r="BM242" s="226" t="s">
        <v>461</v>
      </c>
    </row>
    <row r="243" s="2" customFormat="1">
      <c r="A243" s="35"/>
      <c r="B243" s="36"/>
      <c r="C243" s="37"/>
      <c r="D243" s="228" t="s">
        <v>146</v>
      </c>
      <c r="E243" s="37"/>
      <c r="F243" s="229" t="s">
        <v>462</v>
      </c>
      <c r="G243" s="37"/>
      <c r="H243" s="37"/>
      <c r="I243" s="230"/>
      <c r="J243" s="37"/>
      <c r="K243" s="37"/>
      <c r="L243" s="41"/>
      <c r="M243" s="231"/>
      <c r="N243" s="232"/>
      <c r="O243" s="88"/>
      <c r="P243" s="88"/>
      <c r="Q243" s="88"/>
      <c r="R243" s="88"/>
      <c r="S243" s="88"/>
      <c r="T243" s="89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4" t="s">
        <v>146</v>
      </c>
      <c r="AU243" s="14" t="s">
        <v>89</v>
      </c>
    </row>
    <row r="244" s="2" customFormat="1" ht="23.68696" customHeight="1">
      <c r="A244" s="35"/>
      <c r="B244" s="36"/>
      <c r="C244" s="215" t="s">
        <v>463</v>
      </c>
      <c r="D244" s="215" t="s">
        <v>139</v>
      </c>
      <c r="E244" s="216" t="s">
        <v>464</v>
      </c>
      <c r="F244" s="217" t="s">
        <v>465</v>
      </c>
      <c r="G244" s="218" t="s">
        <v>169</v>
      </c>
      <c r="H244" s="219">
        <v>250</v>
      </c>
      <c r="I244" s="220"/>
      <c r="J244" s="221">
        <f>ROUND(I244*H244,2)</f>
        <v>0</v>
      </c>
      <c r="K244" s="217" t="s">
        <v>143</v>
      </c>
      <c r="L244" s="41"/>
      <c r="M244" s="222" t="s">
        <v>1</v>
      </c>
      <c r="N244" s="223" t="s">
        <v>44</v>
      </c>
      <c r="O244" s="88"/>
      <c r="P244" s="224">
        <f>O244*H244</f>
        <v>0</v>
      </c>
      <c r="Q244" s="224">
        <v>1.0000000000000001E-05</v>
      </c>
      <c r="R244" s="224">
        <f>Q244*H244</f>
        <v>0.0025000000000000001</v>
      </c>
      <c r="S244" s="224">
        <v>0</v>
      </c>
      <c r="T244" s="225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26" t="s">
        <v>144</v>
      </c>
      <c r="AT244" s="226" t="s">
        <v>139</v>
      </c>
      <c r="AU244" s="226" t="s">
        <v>89</v>
      </c>
      <c r="AY244" s="14" t="s">
        <v>137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4" t="s">
        <v>87</v>
      </c>
      <c r="BK244" s="227">
        <f>ROUND(I244*H244,2)</f>
        <v>0</v>
      </c>
      <c r="BL244" s="14" t="s">
        <v>144</v>
      </c>
      <c r="BM244" s="226" t="s">
        <v>466</v>
      </c>
    </row>
    <row r="245" s="2" customFormat="1">
      <c r="A245" s="35"/>
      <c r="B245" s="36"/>
      <c r="C245" s="37"/>
      <c r="D245" s="228" t="s">
        <v>146</v>
      </c>
      <c r="E245" s="37"/>
      <c r="F245" s="229" t="s">
        <v>467</v>
      </c>
      <c r="G245" s="37"/>
      <c r="H245" s="37"/>
      <c r="I245" s="230"/>
      <c r="J245" s="37"/>
      <c r="K245" s="37"/>
      <c r="L245" s="41"/>
      <c r="M245" s="231"/>
      <c r="N245" s="232"/>
      <c r="O245" s="88"/>
      <c r="P245" s="88"/>
      <c r="Q245" s="88"/>
      <c r="R245" s="88"/>
      <c r="S245" s="88"/>
      <c r="T245" s="89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4" t="s">
        <v>146</v>
      </c>
      <c r="AU245" s="14" t="s">
        <v>89</v>
      </c>
    </row>
    <row r="246" s="2" customFormat="1">
      <c r="A246" s="35"/>
      <c r="B246" s="36"/>
      <c r="C246" s="37"/>
      <c r="D246" s="243" t="s">
        <v>433</v>
      </c>
      <c r="E246" s="37"/>
      <c r="F246" s="244" t="s">
        <v>468</v>
      </c>
      <c r="G246" s="37"/>
      <c r="H246" s="37"/>
      <c r="I246" s="230"/>
      <c r="J246" s="37"/>
      <c r="K246" s="37"/>
      <c r="L246" s="41"/>
      <c r="M246" s="231"/>
      <c r="N246" s="232"/>
      <c r="O246" s="88"/>
      <c r="P246" s="88"/>
      <c r="Q246" s="88"/>
      <c r="R246" s="88"/>
      <c r="S246" s="88"/>
      <c r="T246" s="89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4" t="s">
        <v>433</v>
      </c>
      <c r="AU246" s="14" t="s">
        <v>89</v>
      </c>
    </row>
    <row r="247" s="2" customFormat="1" ht="21.28696" customHeight="1">
      <c r="A247" s="35"/>
      <c r="B247" s="36"/>
      <c r="C247" s="215" t="s">
        <v>469</v>
      </c>
      <c r="D247" s="215" t="s">
        <v>139</v>
      </c>
      <c r="E247" s="216" t="s">
        <v>470</v>
      </c>
      <c r="F247" s="217" t="s">
        <v>471</v>
      </c>
      <c r="G247" s="218" t="s">
        <v>169</v>
      </c>
      <c r="H247" s="219">
        <v>50</v>
      </c>
      <c r="I247" s="220"/>
      <c r="J247" s="221">
        <f>ROUND(I247*H247,2)</f>
        <v>0</v>
      </c>
      <c r="K247" s="217" t="s">
        <v>143</v>
      </c>
      <c r="L247" s="41"/>
      <c r="M247" s="222" t="s">
        <v>1</v>
      </c>
      <c r="N247" s="223" t="s">
        <v>44</v>
      </c>
      <c r="O247" s="88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26" t="s">
        <v>144</v>
      </c>
      <c r="AT247" s="226" t="s">
        <v>139</v>
      </c>
      <c r="AU247" s="226" t="s">
        <v>89</v>
      </c>
      <c r="AY247" s="14" t="s">
        <v>137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4" t="s">
        <v>87</v>
      </c>
      <c r="BK247" s="227">
        <f>ROUND(I247*H247,2)</f>
        <v>0</v>
      </c>
      <c r="BL247" s="14" t="s">
        <v>144</v>
      </c>
      <c r="BM247" s="226" t="s">
        <v>472</v>
      </c>
    </row>
    <row r="248" s="2" customFormat="1">
      <c r="A248" s="35"/>
      <c r="B248" s="36"/>
      <c r="C248" s="37"/>
      <c r="D248" s="228" t="s">
        <v>146</v>
      </c>
      <c r="E248" s="37"/>
      <c r="F248" s="229" t="s">
        <v>473</v>
      </c>
      <c r="G248" s="37"/>
      <c r="H248" s="37"/>
      <c r="I248" s="230"/>
      <c r="J248" s="37"/>
      <c r="K248" s="37"/>
      <c r="L248" s="41"/>
      <c r="M248" s="231"/>
      <c r="N248" s="232"/>
      <c r="O248" s="88"/>
      <c r="P248" s="88"/>
      <c r="Q248" s="88"/>
      <c r="R248" s="88"/>
      <c r="S248" s="88"/>
      <c r="T248" s="89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4" t="s">
        <v>146</v>
      </c>
      <c r="AU248" s="14" t="s">
        <v>89</v>
      </c>
    </row>
    <row r="249" s="2" customFormat="1" ht="23.68696" customHeight="1">
      <c r="A249" s="35"/>
      <c r="B249" s="36"/>
      <c r="C249" s="215" t="s">
        <v>474</v>
      </c>
      <c r="D249" s="215" t="s">
        <v>139</v>
      </c>
      <c r="E249" s="216" t="s">
        <v>475</v>
      </c>
      <c r="F249" s="217" t="s">
        <v>476</v>
      </c>
      <c r="G249" s="218" t="s">
        <v>169</v>
      </c>
      <c r="H249" s="219">
        <v>50</v>
      </c>
      <c r="I249" s="220"/>
      <c r="J249" s="221">
        <f>ROUND(I249*H249,2)</f>
        <v>0</v>
      </c>
      <c r="K249" s="217" t="s">
        <v>143</v>
      </c>
      <c r="L249" s="41"/>
      <c r="M249" s="222" t="s">
        <v>1</v>
      </c>
      <c r="N249" s="223" t="s">
        <v>44</v>
      </c>
      <c r="O249" s="88"/>
      <c r="P249" s="224">
        <f>O249*H249</f>
        <v>0</v>
      </c>
      <c r="Q249" s="224">
        <v>3.0000000000000001E-05</v>
      </c>
      <c r="R249" s="224">
        <f>Q249*H249</f>
        <v>0.0015</v>
      </c>
      <c r="S249" s="224">
        <v>0</v>
      </c>
      <c r="T249" s="225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26" t="s">
        <v>144</v>
      </c>
      <c r="AT249" s="226" t="s">
        <v>139</v>
      </c>
      <c r="AU249" s="226" t="s">
        <v>89</v>
      </c>
      <c r="AY249" s="14" t="s">
        <v>137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4" t="s">
        <v>87</v>
      </c>
      <c r="BK249" s="227">
        <f>ROUND(I249*H249,2)</f>
        <v>0</v>
      </c>
      <c r="BL249" s="14" t="s">
        <v>144</v>
      </c>
      <c r="BM249" s="226" t="s">
        <v>477</v>
      </c>
    </row>
    <row r="250" s="2" customFormat="1">
      <c r="A250" s="35"/>
      <c r="B250" s="36"/>
      <c r="C250" s="37"/>
      <c r="D250" s="228" t="s">
        <v>146</v>
      </c>
      <c r="E250" s="37"/>
      <c r="F250" s="229" t="s">
        <v>478</v>
      </c>
      <c r="G250" s="37"/>
      <c r="H250" s="37"/>
      <c r="I250" s="230"/>
      <c r="J250" s="37"/>
      <c r="K250" s="37"/>
      <c r="L250" s="41"/>
      <c r="M250" s="231"/>
      <c r="N250" s="232"/>
      <c r="O250" s="88"/>
      <c r="P250" s="88"/>
      <c r="Q250" s="88"/>
      <c r="R250" s="88"/>
      <c r="S250" s="88"/>
      <c r="T250" s="89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4" t="s">
        <v>146</v>
      </c>
      <c r="AU250" s="14" t="s">
        <v>89</v>
      </c>
    </row>
    <row r="251" s="2" customFormat="1" ht="36.73043" customHeight="1">
      <c r="A251" s="35"/>
      <c r="B251" s="36"/>
      <c r="C251" s="215" t="s">
        <v>479</v>
      </c>
      <c r="D251" s="215" t="s">
        <v>139</v>
      </c>
      <c r="E251" s="216" t="s">
        <v>480</v>
      </c>
      <c r="F251" s="217" t="s">
        <v>481</v>
      </c>
      <c r="G251" s="218" t="s">
        <v>169</v>
      </c>
      <c r="H251" s="219">
        <v>50</v>
      </c>
      <c r="I251" s="220"/>
      <c r="J251" s="221">
        <f>ROUND(I251*H251,2)</f>
        <v>0</v>
      </c>
      <c r="K251" s="217" t="s">
        <v>1</v>
      </c>
      <c r="L251" s="41"/>
      <c r="M251" s="222" t="s">
        <v>1</v>
      </c>
      <c r="N251" s="223" t="s">
        <v>44</v>
      </c>
      <c r="O251" s="88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26" t="s">
        <v>482</v>
      </c>
      <c r="AT251" s="226" t="s">
        <v>139</v>
      </c>
      <c r="AU251" s="226" t="s">
        <v>89</v>
      </c>
      <c r="AY251" s="14" t="s">
        <v>137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4" t="s">
        <v>87</v>
      </c>
      <c r="BK251" s="227">
        <f>ROUND(I251*H251,2)</f>
        <v>0</v>
      </c>
      <c r="BL251" s="14" t="s">
        <v>482</v>
      </c>
      <c r="BM251" s="226" t="s">
        <v>483</v>
      </c>
    </row>
    <row r="252" s="2" customFormat="1" ht="23.68696" customHeight="1">
      <c r="A252" s="35"/>
      <c r="B252" s="36"/>
      <c r="C252" s="215" t="s">
        <v>484</v>
      </c>
      <c r="D252" s="215" t="s">
        <v>139</v>
      </c>
      <c r="E252" s="216" t="s">
        <v>485</v>
      </c>
      <c r="F252" s="217" t="s">
        <v>486</v>
      </c>
      <c r="G252" s="218" t="s">
        <v>169</v>
      </c>
      <c r="H252" s="219">
        <v>13</v>
      </c>
      <c r="I252" s="220"/>
      <c r="J252" s="221">
        <f>ROUND(I252*H252,2)</f>
        <v>0</v>
      </c>
      <c r="K252" s="217" t="s">
        <v>143</v>
      </c>
      <c r="L252" s="41"/>
      <c r="M252" s="222" t="s">
        <v>1</v>
      </c>
      <c r="N252" s="223" t="s">
        <v>44</v>
      </c>
      <c r="O252" s="88"/>
      <c r="P252" s="224">
        <f>O252*H252</f>
        <v>0</v>
      </c>
      <c r="Q252" s="224">
        <v>9.0000000000000006E-05</v>
      </c>
      <c r="R252" s="224">
        <f>Q252*H252</f>
        <v>0.00117</v>
      </c>
      <c r="S252" s="224">
        <v>0.042000000000000003</v>
      </c>
      <c r="T252" s="225">
        <f>S252*H252</f>
        <v>0.54600000000000004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26" t="s">
        <v>144</v>
      </c>
      <c r="AT252" s="226" t="s">
        <v>139</v>
      </c>
      <c r="AU252" s="226" t="s">
        <v>89</v>
      </c>
      <c r="AY252" s="14" t="s">
        <v>137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4" t="s">
        <v>87</v>
      </c>
      <c r="BK252" s="227">
        <f>ROUND(I252*H252,2)</f>
        <v>0</v>
      </c>
      <c r="BL252" s="14" t="s">
        <v>144</v>
      </c>
      <c r="BM252" s="226" t="s">
        <v>487</v>
      </c>
    </row>
    <row r="253" s="2" customFormat="1">
      <c r="A253" s="35"/>
      <c r="B253" s="36"/>
      <c r="C253" s="37"/>
      <c r="D253" s="228" t="s">
        <v>146</v>
      </c>
      <c r="E253" s="37"/>
      <c r="F253" s="229" t="s">
        <v>488</v>
      </c>
      <c r="G253" s="37"/>
      <c r="H253" s="37"/>
      <c r="I253" s="230"/>
      <c r="J253" s="37"/>
      <c r="K253" s="37"/>
      <c r="L253" s="41"/>
      <c r="M253" s="231"/>
      <c r="N253" s="232"/>
      <c r="O253" s="88"/>
      <c r="P253" s="88"/>
      <c r="Q253" s="88"/>
      <c r="R253" s="88"/>
      <c r="S253" s="88"/>
      <c r="T253" s="89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4" t="s">
        <v>146</v>
      </c>
      <c r="AU253" s="14" t="s">
        <v>89</v>
      </c>
    </row>
    <row r="254" s="12" customFormat="1" ht="22.8" customHeight="1">
      <c r="A254" s="12"/>
      <c r="B254" s="199"/>
      <c r="C254" s="200"/>
      <c r="D254" s="201" t="s">
        <v>78</v>
      </c>
      <c r="E254" s="213" t="s">
        <v>188</v>
      </c>
      <c r="F254" s="213" t="s">
        <v>489</v>
      </c>
      <c r="G254" s="200"/>
      <c r="H254" s="200"/>
      <c r="I254" s="203"/>
      <c r="J254" s="214">
        <f>BK254</f>
        <v>0</v>
      </c>
      <c r="K254" s="200"/>
      <c r="L254" s="205"/>
      <c r="M254" s="206"/>
      <c r="N254" s="207"/>
      <c r="O254" s="207"/>
      <c r="P254" s="208">
        <f>SUM(P255:P271)</f>
        <v>0</v>
      </c>
      <c r="Q254" s="207"/>
      <c r="R254" s="208">
        <f>SUM(R255:R271)</f>
        <v>0.14796999999999999</v>
      </c>
      <c r="S254" s="207"/>
      <c r="T254" s="209">
        <f>SUM(T255:T271)</f>
        <v>0.246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0" t="s">
        <v>87</v>
      </c>
      <c r="AT254" s="211" t="s">
        <v>78</v>
      </c>
      <c r="AU254" s="211" t="s">
        <v>87</v>
      </c>
      <c r="AY254" s="210" t="s">
        <v>137</v>
      </c>
      <c r="BK254" s="212">
        <f>SUM(BK255:BK271)</f>
        <v>0</v>
      </c>
    </row>
    <row r="255" s="2" customFormat="1" ht="23.68696" customHeight="1">
      <c r="A255" s="35"/>
      <c r="B255" s="36"/>
      <c r="C255" s="215" t="s">
        <v>490</v>
      </c>
      <c r="D255" s="215" t="s">
        <v>139</v>
      </c>
      <c r="E255" s="216" t="s">
        <v>491</v>
      </c>
      <c r="F255" s="217" t="s">
        <v>492</v>
      </c>
      <c r="G255" s="218" t="s">
        <v>246</v>
      </c>
      <c r="H255" s="219">
        <v>3</v>
      </c>
      <c r="I255" s="220"/>
      <c r="J255" s="221">
        <f>ROUND(I255*H255,2)</f>
        <v>0</v>
      </c>
      <c r="K255" s="217" t="s">
        <v>143</v>
      </c>
      <c r="L255" s="41"/>
      <c r="M255" s="222" t="s">
        <v>1</v>
      </c>
      <c r="N255" s="223" t="s">
        <v>44</v>
      </c>
      <c r="O255" s="88"/>
      <c r="P255" s="224">
        <f>O255*H255</f>
        <v>0</v>
      </c>
      <c r="Q255" s="224">
        <v>0</v>
      </c>
      <c r="R255" s="224">
        <f>Q255*H255</f>
        <v>0</v>
      </c>
      <c r="S255" s="224">
        <v>0.082000000000000003</v>
      </c>
      <c r="T255" s="225">
        <f>S255*H255</f>
        <v>0.246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26" t="s">
        <v>144</v>
      </c>
      <c r="AT255" s="226" t="s">
        <v>139</v>
      </c>
      <c r="AU255" s="226" t="s">
        <v>89</v>
      </c>
      <c r="AY255" s="14" t="s">
        <v>137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4" t="s">
        <v>87</v>
      </c>
      <c r="BK255" s="227">
        <f>ROUND(I255*H255,2)</f>
        <v>0</v>
      </c>
      <c r="BL255" s="14" t="s">
        <v>144</v>
      </c>
      <c r="BM255" s="226" t="s">
        <v>493</v>
      </c>
    </row>
    <row r="256" s="2" customFormat="1">
      <c r="A256" s="35"/>
      <c r="B256" s="36"/>
      <c r="C256" s="37"/>
      <c r="D256" s="228" t="s">
        <v>146</v>
      </c>
      <c r="E256" s="37"/>
      <c r="F256" s="229" t="s">
        <v>494</v>
      </c>
      <c r="G256" s="37"/>
      <c r="H256" s="37"/>
      <c r="I256" s="230"/>
      <c r="J256" s="37"/>
      <c r="K256" s="37"/>
      <c r="L256" s="41"/>
      <c r="M256" s="231"/>
      <c r="N256" s="232"/>
      <c r="O256" s="88"/>
      <c r="P256" s="88"/>
      <c r="Q256" s="88"/>
      <c r="R256" s="88"/>
      <c r="S256" s="88"/>
      <c r="T256" s="89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4" t="s">
        <v>146</v>
      </c>
      <c r="AU256" s="14" t="s">
        <v>89</v>
      </c>
    </row>
    <row r="257" s="2" customFormat="1" ht="23.68696" customHeight="1">
      <c r="A257" s="35"/>
      <c r="B257" s="36"/>
      <c r="C257" s="215" t="s">
        <v>495</v>
      </c>
      <c r="D257" s="215" t="s">
        <v>139</v>
      </c>
      <c r="E257" s="216" t="s">
        <v>496</v>
      </c>
      <c r="F257" s="217" t="s">
        <v>497</v>
      </c>
      <c r="G257" s="218" t="s">
        <v>246</v>
      </c>
      <c r="H257" s="219">
        <v>7</v>
      </c>
      <c r="I257" s="220"/>
      <c r="J257" s="221">
        <f>ROUND(I257*H257,2)</f>
        <v>0</v>
      </c>
      <c r="K257" s="217" t="s">
        <v>143</v>
      </c>
      <c r="L257" s="41"/>
      <c r="M257" s="222" t="s">
        <v>1</v>
      </c>
      <c r="N257" s="223" t="s">
        <v>44</v>
      </c>
      <c r="O257" s="88"/>
      <c r="P257" s="224">
        <f>O257*H257</f>
        <v>0</v>
      </c>
      <c r="Q257" s="224">
        <v>0.00069999999999999999</v>
      </c>
      <c r="R257" s="224">
        <f>Q257*H257</f>
        <v>0.0048999999999999998</v>
      </c>
      <c r="S257" s="224">
        <v>0</v>
      </c>
      <c r="T257" s="225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26" t="s">
        <v>144</v>
      </c>
      <c r="AT257" s="226" t="s">
        <v>139</v>
      </c>
      <c r="AU257" s="226" t="s">
        <v>89</v>
      </c>
      <c r="AY257" s="14" t="s">
        <v>137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4" t="s">
        <v>87</v>
      </c>
      <c r="BK257" s="227">
        <f>ROUND(I257*H257,2)</f>
        <v>0</v>
      </c>
      <c r="BL257" s="14" t="s">
        <v>144</v>
      </c>
      <c r="BM257" s="226" t="s">
        <v>498</v>
      </c>
    </row>
    <row r="258" s="2" customFormat="1">
      <c r="A258" s="35"/>
      <c r="B258" s="36"/>
      <c r="C258" s="37"/>
      <c r="D258" s="228" t="s">
        <v>146</v>
      </c>
      <c r="E258" s="37"/>
      <c r="F258" s="229" t="s">
        <v>499</v>
      </c>
      <c r="G258" s="37"/>
      <c r="H258" s="37"/>
      <c r="I258" s="230"/>
      <c r="J258" s="37"/>
      <c r="K258" s="37"/>
      <c r="L258" s="41"/>
      <c r="M258" s="231"/>
      <c r="N258" s="232"/>
      <c r="O258" s="88"/>
      <c r="P258" s="88"/>
      <c r="Q258" s="88"/>
      <c r="R258" s="88"/>
      <c r="S258" s="88"/>
      <c r="T258" s="89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4" t="s">
        <v>146</v>
      </c>
      <c r="AU258" s="14" t="s">
        <v>89</v>
      </c>
    </row>
    <row r="259" s="2" customFormat="1" ht="21.28696" customHeight="1">
      <c r="A259" s="35"/>
      <c r="B259" s="36"/>
      <c r="C259" s="233" t="s">
        <v>500</v>
      </c>
      <c r="D259" s="233" t="s">
        <v>198</v>
      </c>
      <c r="E259" s="234" t="s">
        <v>501</v>
      </c>
      <c r="F259" s="235" t="s">
        <v>502</v>
      </c>
      <c r="G259" s="236" t="s">
        <v>246</v>
      </c>
      <c r="H259" s="237">
        <v>7</v>
      </c>
      <c r="I259" s="238"/>
      <c r="J259" s="239">
        <f>ROUND(I259*H259,2)</f>
        <v>0</v>
      </c>
      <c r="K259" s="235" t="s">
        <v>143</v>
      </c>
      <c r="L259" s="240"/>
      <c r="M259" s="241" t="s">
        <v>1</v>
      </c>
      <c r="N259" s="242" t="s">
        <v>44</v>
      </c>
      <c r="O259" s="88"/>
      <c r="P259" s="224">
        <f>O259*H259</f>
        <v>0</v>
      </c>
      <c r="Q259" s="224">
        <v>0.0064999999999999997</v>
      </c>
      <c r="R259" s="224">
        <f>Q259*H259</f>
        <v>0.045499999999999999</v>
      </c>
      <c r="S259" s="224">
        <v>0</v>
      </c>
      <c r="T259" s="225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26" t="s">
        <v>177</v>
      </c>
      <c r="AT259" s="226" t="s">
        <v>198</v>
      </c>
      <c r="AU259" s="226" t="s">
        <v>89</v>
      </c>
      <c r="AY259" s="14" t="s">
        <v>137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4" t="s">
        <v>87</v>
      </c>
      <c r="BK259" s="227">
        <f>ROUND(I259*H259,2)</f>
        <v>0</v>
      </c>
      <c r="BL259" s="14" t="s">
        <v>144</v>
      </c>
      <c r="BM259" s="226" t="s">
        <v>503</v>
      </c>
    </row>
    <row r="260" s="2" customFormat="1" ht="15.02609" customHeight="1">
      <c r="A260" s="35"/>
      <c r="B260" s="36"/>
      <c r="C260" s="233" t="s">
        <v>504</v>
      </c>
      <c r="D260" s="233" t="s">
        <v>198</v>
      </c>
      <c r="E260" s="234" t="s">
        <v>505</v>
      </c>
      <c r="F260" s="235" t="s">
        <v>506</v>
      </c>
      <c r="G260" s="236" t="s">
        <v>246</v>
      </c>
      <c r="H260" s="237">
        <v>7</v>
      </c>
      <c r="I260" s="238"/>
      <c r="J260" s="239">
        <f>ROUND(I260*H260,2)</f>
        <v>0</v>
      </c>
      <c r="K260" s="235" t="s">
        <v>143</v>
      </c>
      <c r="L260" s="240"/>
      <c r="M260" s="241" t="s">
        <v>1</v>
      </c>
      <c r="N260" s="242" t="s">
        <v>44</v>
      </c>
      <c r="O260" s="88"/>
      <c r="P260" s="224">
        <f>O260*H260</f>
        <v>0</v>
      </c>
      <c r="Q260" s="224">
        <v>0.00014999999999999999</v>
      </c>
      <c r="R260" s="224">
        <f>Q260*H260</f>
        <v>0.0010499999999999999</v>
      </c>
      <c r="S260" s="224">
        <v>0</v>
      </c>
      <c r="T260" s="225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26" t="s">
        <v>177</v>
      </c>
      <c r="AT260" s="226" t="s">
        <v>198</v>
      </c>
      <c r="AU260" s="226" t="s">
        <v>89</v>
      </c>
      <c r="AY260" s="14" t="s">
        <v>137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4" t="s">
        <v>87</v>
      </c>
      <c r="BK260" s="227">
        <f>ROUND(I260*H260,2)</f>
        <v>0</v>
      </c>
      <c r="BL260" s="14" t="s">
        <v>144</v>
      </c>
      <c r="BM260" s="226" t="s">
        <v>507</v>
      </c>
    </row>
    <row r="261" s="2" customFormat="1" ht="21.28696" customHeight="1">
      <c r="A261" s="35"/>
      <c r="B261" s="36"/>
      <c r="C261" s="233" t="s">
        <v>508</v>
      </c>
      <c r="D261" s="233" t="s">
        <v>198</v>
      </c>
      <c r="E261" s="234" t="s">
        <v>509</v>
      </c>
      <c r="F261" s="235" t="s">
        <v>510</v>
      </c>
      <c r="G261" s="236" t="s">
        <v>246</v>
      </c>
      <c r="H261" s="237">
        <v>4</v>
      </c>
      <c r="I261" s="238"/>
      <c r="J261" s="239">
        <f>ROUND(I261*H261,2)</f>
        <v>0</v>
      </c>
      <c r="K261" s="235" t="s">
        <v>143</v>
      </c>
      <c r="L261" s="240"/>
      <c r="M261" s="241" t="s">
        <v>1</v>
      </c>
      <c r="N261" s="242" t="s">
        <v>44</v>
      </c>
      <c r="O261" s="88"/>
      <c r="P261" s="224">
        <f>O261*H261</f>
        <v>0</v>
      </c>
      <c r="Q261" s="224">
        <v>0.010999999999999999</v>
      </c>
      <c r="R261" s="224">
        <f>Q261*H261</f>
        <v>0.043999999999999997</v>
      </c>
      <c r="S261" s="224">
        <v>0</v>
      </c>
      <c r="T261" s="225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26" t="s">
        <v>177</v>
      </c>
      <c r="AT261" s="226" t="s">
        <v>198</v>
      </c>
      <c r="AU261" s="226" t="s">
        <v>89</v>
      </c>
      <c r="AY261" s="14" t="s">
        <v>137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4" t="s">
        <v>87</v>
      </c>
      <c r="BK261" s="227">
        <f>ROUND(I261*H261,2)</f>
        <v>0</v>
      </c>
      <c r="BL261" s="14" t="s">
        <v>144</v>
      </c>
      <c r="BM261" s="226" t="s">
        <v>511</v>
      </c>
    </row>
    <row r="262" s="2" customFormat="1" ht="23.68696" customHeight="1">
      <c r="A262" s="35"/>
      <c r="B262" s="36"/>
      <c r="C262" s="215" t="s">
        <v>512</v>
      </c>
      <c r="D262" s="215" t="s">
        <v>139</v>
      </c>
      <c r="E262" s="216" t="s">
        <v>513</v>
      </c>
      <c r="F262" s="217" t="s">
        <v>514</v>
      </c>
      <c r="G262" s="218" t="s">
        <v>169</v>
      </c>
      <c r="H262" s="219">
        <v>13</v>
      </c>
      <c r="I262" s="220"/>
      <c r="J262" s="221">
        <f>ROUND(I262*H262,2)</f>
        <v>0</v>
      </c>
      <c r="K262" s="217" t="s">
        <v>143</v>
      </c>
      <c r="L262" s="41"/>
      <c r="M262" s="222" t="s">
        <v>1</v>
      </c>
      <c r="N262" s="223" t="s">
        <v>44</v>
      </c>
      <c r="O262" s="88"/>
      <c r="P262" s="224">
        <f>O262*H262</f>
        <v>0</v>
      </c>
      <c r="Q262" s="224">
        <v>0.00016000000000000001</v>
      </c>
      <c r="R262" s="224">
        <f>Q262*H262</f>
        <v>0.0020800000000000003</v>
      </c>
      <c r="S262" s="224">
        <v>0</v>
      </c>
      <c r="T262" s="225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26" t="s">
        <v>144</v>
      </c>
      <c r="AT262" s="226" t="s">
        <v>139</v>
      </c>
      <c r="AU262" s="226" t="s">
        <v>89</v>
      </c>
      <c r="AY262" s="14" t="s">
        <v>137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4" t="s">
        <v>87</v>
      </c>
      <c r="BK262" s="227">
        <f>ROUND(I262*H262,2)</f>
        <v>0</v>
      </c>
      <c r="BL262" s="14" t="s">
        <v>144</v>
      </c>
      <c r="BM262" s="226" t="s">
        <v>515</v>
      </c>
    </row>
    <row r="263" s="2" customFormat="1">
      <c r="A263" s="35"/>
      <c r="B263" s="36"/>
      <c r="C263" s="37"/>
      <c r="D263" s="228" t="s">
        <v>146</v>
      </c>
      <c r="E263" s="37"/>
      <c r="F263" s="229" t="s">
        <v>516</v>
      </c>
      <c r="G263" s="37"/>
      <c r="H263" s="37"/>
      <c r="I263" s="230"/>
      <c r="J263" s="37"/>
      <c r="K263" s="37"/>
      <c r="L263" s="41"/>
      <c r="M263" s="231"/>
      <c r="N263" s="232"/>
      <c r="O263" s="88"/>
      <c r="P263" s="88"/>
      <c r="Q263" s="88"/>
      <c r="R263" s="88"/>
      <c r="S263" s="88"/>
      <c r="T263" s="89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4" t="s">
        <v>146</v>
      </c>
      <c r="AU263" s="14" t="s">
        <v>89</v>
      </c>
    </row>
    <row r="264" s="2" customFormat="1" ht="23.68696" customHeight="1">
      <c r="A264" s="35"/>
      <c r="B264" s="36"/>
      <c r="C264" s="215" t="s">
        <v>517</v>
      </c>
      <c r="D264" s="215" t="s">
        <v>139</v>
      </c>
      <c r="E264" s="216" t="s">
        <v>518</v>
      </c>
      <c r="F264" s="217" t="s">
        <v>519</v>
      </c>
      <c r="G264" s="218" t="s">
        <v>169</v>
      </c>
      <c r="H264" s="219">
        <v>13</v>
      </c>
      <c r="I264" s="220"/>
      <c r="J264" s="221">
        <f>ROUND(I264*H264,2)</f>
        <v>0</v>
      </c>
      <c r="K264" s="217" t="s">
        <v>143</v>
      </c>
      <c r="L264" s="41"/>
      <c r="M264" s="222" t="s">
        <v>1</v>
      </c>
      <c r="N264" s="223" t="s">
        <v>44</v>
      </c>
      <c r="O264" s="88"/>
      <c r="P264" s="224">
        <f>O264*H264</f>
        <v>0</v>
      </c>
      <c r="Q264" s="224">
        <v>0.00038000000000000002</v>
      </c>
      <c r="R264" s="224">
        <f>Q264*H264</f>
        <v>0.0049399999999999999</v>
      </c>
      <c r="S264" s="224">
        <v>0</v>
      </c>
      <c r="T264" s="225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26" t="s">
        <v>144</v>
      </c>
      <c r="AT264" s="226" t="s">
        <v>139</v>
      </c>
      <c r="AU264" s="226" t="s">
        <v>89</v>
      </c>
      <c r="AY264" s="14" t="s">
        <v>137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4" t="s">
        <v>87</v>
      </c>
      <c r="BK264" s="227">
        <f>ROUND(I264*H264,2)</f>
        <v>0</v>
      </c>
      <c r="BL264" s="14" t="s">
        <v>144</v>
      </c>
      <c r="BM264" s="226" t="s">
        <v>520</v>
      </c>
    </row>
    <row r="265" s="2" customFormat="1">
      <c r="A265" s="35"/>
      <c r="B265" s="36"/>
      <c r="C265" s="37"/>
      <c r="D265" s="228" t="s">
        <v>146</v>
      </c>
      <c r="E265" s="37"/>
      <c r="F265" s="229" t="s">
        <v>521</v>
      </c>
      <c r="G265" s="37"/>
      <c r="H265" s="37"/>
      <c r="I265" s="230"/>
      <c r="J265" s="37"/>
      <c r="K265" s="37"/>
      <c r="L265" s="41"/>
      <c r="M265" s="231"/>
      <c r="N265" s="232"/>
      <c r="O265" s="88"/>
      <c r="P265" s="88"/>
      <c r="Q265" s="88"/>
      <c r="R265" s="88"/>
      <c r="S265" s="88"/>
      <c r="T265" s="89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4" t="s">
        <v>146</v>
      </c>
      <c r="AU265" s="14" t="s">
        <v>89</v>
      </c>
    </row>
    <row r="266" s="2" customFormat="1" ht="23.68696" customHeight="1">
      <c r="A266" s="35"/>
      <c r="B266" s="36"/>
      <c r="C266" s="215" t="s">
        <v>522</v>
      </c>
      <c r="D266" s="215" t="s">
        <v>139</v>
      </c>
      <c r="E266" s="216" t="s">
        <v>523</v>
      </c>
      <c r="F266" s="217" t="s">
        <v>524</v>
      </c>
      <c r="G266" s="218" t="s">
        <v>169</v>
      </c>
      <c r="H266" s="219">
        <v>50</v>
      </c>
      <c r="I266" s="220"/>
      <c r="J266" s="221">
        <f>ROUND(I266*H266,2)</f>
        <v>0</v>
      </c>
      <c r="K266" s="217" t="s">
        <v>143</v>
      </c>
      <c r="L266" s="41"/>
      <c r="M266" s="222" t="s">
        <v>1</v>
      </c>
      <c r="N266" s="223" t="s">
        <v>44</v>
      </c>
      <c r="O266" s="88"/>
      <c r="P266" s="224">
        <f>O266*H266</f>
        <v>0</v>
      </c>
      <c r="Q266" s="224">
        <v>0.00025999999999999998</v>
      </c>
      <c r="R266" s="224">
        <f>Q266*H266</f>
        <v>0.012999999999999999</v>
      </c>
      <c r="S266" s="224">
        <v>0</v>
      </c>
      <c r="T266" s="225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26" t="s">
        <v>144</v>
      </c>
      <c r="AT266" s="226" t="s">
        <v>139</v>
      </c>
      <c r="AU266" s="226" t="s">
        <v>89</v>
      </c>
      <c r="AY266" s="14" t="s">
        <v>137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4" t="s">
        <v>87</v>
      </c>
      <c r="BK266" s="227">
        <f>ROUND(I266*H266,2)</f>
        <v>0</v>
      </c>
      <c r="BL266" s="14" t="s">
        <v>144</v>
      </c>
      <c r="BM266" s="226" t="s">
        <v>525</v>
      </c>
    </row>
    <row r="267" s="2" customFormat="1">
      <c r="A267" s="35"/>
      <c r="B267" s="36"/>
      <c r="C267" s="37"/>
      <c r="D267" s="228" t="s">
        <v>146</v>
      </c>
      <c r="E267" s="37"/>
      <c r="F267" s="229" t="s">
        <v>526</v>
      </c>
      <c r="G267" s="37"/>
      <c r="H267" s="37"/>
      <c r="I267" s="230"/>
      <c r="J267" s="37"/>
      <c r="K267" s="37"/>
      <c r="L267" s="41"/>
      <c r="M267" s="231"/>
      <c r="N267" s="232"/>
      <c r="O267" s="88"/>
      <c r="P267" s="88"/>
      <c r="Q267" s="88"/>
      <c r="R267" s="88"/>
      <c r="S267" s="88"/>
      <c r="T267" s="89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4" t="s">
        <v>146</v>
      </c>
      <c r="AU267" s="14" t="s">
        <v>89</v>
      </c>
    </row>
    <row r="268" s="2" customFormat="1" ht="23.68696" customHeight="1">
      <c r="A268" s="35"/>
      <c r="B268" s="36"/>
      <c r="C268" s="215" t="s">
        <v>527</v>
      </c>
      <c r="D268" s="215" t="s">
        <v>139</v>
      </c>
      <c r="E268" s="216" t="s">
        <v>528</v>
      </c>
      <c r="F268" s="217" t="s">
        <v>529</v>
      </c>
      <c r="G268" s="218" t="s">
        <v>169</v>
      </c>
      <c r="H268" s="219">
        <v>50</v>
      </c>
      <c r="I268" s="220"/>
      <c r="J268" s="221">
        <f>ROUND(I268*H268,2)</f>
        <v>0</v>
      </c>
      <c r="K268" s="217" t="s">
        <v>143</v>
      </c>
      <c r="L268" s="41"/>
      <c r="M268" s="222" t="s">
        <v>1</v>
      </c>
      <c r="N268" s="223" t="s">
        <v>44</v>
      </c>
      <c r="O268" s="88"/>
      <c r="P268" s="224">
        <f>O268*H268</f>
        <v>0</v>
      </c>
      <c r="Q268" s="224">
        <v>0.00064999999999999997</v>
      </c>
      <c r="R268" s="224">
        <f>Q268*H268</f>
        <v>0.032500000000000001</v>
      </c>
      <c r="S268" s="224">
        <v>0</v>
      </c>
      <c r="T268" s="225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26" t="s">
        <v>144</v>
      </c>
      <c r="AT268" s="226" t="s">
        <v>139</v>
      </c>
      <c r="AU268" s="226" t="s">
        <v>89</v>
      </c>
      <c r="AY268" s="14" t="s">
        <v>137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4" t="s">
        <v>87</v>
      </c>
      <c r="BK268" s="227">
        <f>ROUND(I268*H268,2)</f>
        <v>0</v>
      </c>
      <c r="BL268" s="14" t="s">
        <v>144</v>
      </c>
      <c r="BM268" s="226" t="s">
        <v>530</v>
      </c>
    </row>
    <row r="269" s="2" customFormat="1">
      <c r="A269" s="35"/>
      <c r="B269" s="36"/>
      <c r="C269" s="37"/>
      <c r="D269" s="228" t="s">
        <v>146</v>
      </c>
      <c r="E269" s="37"/>
      <c r="F269" s="229" t="s">
        <v>531</v>
      </c>
      <c r="G269" s="37"/>
      <c r="H269" s="37"/>
      <c r="I269" s="230"/>
      <c r="J269" s="37"/>
      <c r="K269" s="37"/>
      <c r="L269" s="41"/>
      <c r="M269" s="231"/>
      <c r="N269" s="232"/>
      <c r="O269" s="88"/>
      <c r="P269" s="88"/>
      <c r="Q269" s="88"/>
      <c r="R269" s="88"/>
      <c r="S269" s="88"/>
      <c r="T269" s="89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4" t="s">
        <v>146</v>
      </c>
      <c r="AU269" s="14" t="s">
        <v>89</v>
      </c>
    </row>
    <row r="270" s="2" customFormat="1" ht="15.02609" customHeight="1">
      <c r="A270" s="35"/>
      <c r="B270" s="36"/>
      <c r="C270" s="215" t="s">
        <v>532</v>
      </c>
      <c r="D270" s="215" t="s">
        <v>139</v>
      </c>
      <c r="E270" s="216" t="s">
        <v>533</v>
      </c>
      <c r="F270" s="217" t="s">
        <v>534</v>
      </c>
      <c r="G270" s="218" t="s">
        <v>169</v>
      </c>
      <c r="H270" s="219">
        <v>63</v>
      </c>
      <c r="I270" s="220"/>
      <c r="J270" s="221">
        <f>ROUND(I270*H270,2)</f>
        <v>0</v>
      </c>
      <c r="K270" s="217" t="s">
        <v>143</v>
      </c>
      <c r="L270" s="41"/>
      <c r="M270" s="222" t="s">
        <v>1</v>
      </c>
      <c r="N270" s="223" t="s">
        <v>44</v>
      </c>
      <c r="O270" s="88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26" t="s">
        <v>144</v>
      </c>
      <c r="AT270" s="226" t="s">
        <v>139</v>
      </c>
      <c r="AU270" s="226" t="s">
        <v>89</v>
      </c>
      <c r="AY270" s="14" t="s">
        <v>137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4" t="s">
        <v>87</v>
      </c>
      <c r="BK270" s="227">
        <f>ROUND(I270*H270,2)</f>
        <v>0</v>
      </c>
      <c r="BL270" s="14" t="s">
        <v>144</v>
      </c>
      <c r="BM270" s="226" t="s">
        <v>535</v>
      </c>
    </row>
    <row r="271" s="2" customFormat="1">
      <c r="A271" s="35"/>
      <c r="B271" s="36"/>
      <c r="C271" s="37"/>
      <c r="D271" s="228" t="s">
        <v>146</v>
      </c>
      <c r="E271" s="37"/>
      <c r="F271" s="229" t="s">
        <v>536</v>
      </c>
      <c r="G271" s="37"/>
      <c r="H271" s="37"/>
      <c r="I271" s="230"/>
      <c r="J271" s="37"/>
      <c r="K271" s="37"/>
      <c r="L271" s="41"/>
      <c r="M271" s="231"/>
      <c r="N271" s="232"/>
      <c r="O271" s="88"/>
      <c r="P271" s="88"/>
      <c r="Q271" s="88"/>
      <c r="R271" s="88"/>
      <c r="S271" s="88"/>
      <c r="T271" s="89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4" t="s">
        <v>146</v>
      </c>
      <c r="AU271" s="14" t="s">
        <v>89</v>
      </c>
    </row>
    <row r="272" s="12" customFormat="1" ht="22.8" customHeight="1">
      <c r="A272" s="12"/>
      <c r="B272" s="199"/>
      <c r="C272" s="200"/>
      <c r="D272" s="201" t="s">
        <v>78</v>
      </c>
      <c r="E272" s="213" t="s">
        <v>537</v>
      </c>
      <c r="F272" s="213" t="s">
        <v>538</v>
      </c>
      <c r="G272" s="200"/>
      <c r="H272" s="200"/>
      <c r="I272" s="203"/>
      <c r="J272" s="214">
        <f>BK272</f>
        <v>0</v>
      </c>
      <c r="K272" s="200"/>
      <c r="L272" s="205"/>
      <c r="M272" s="206"/>
      <c r="N272" s="207"/>
      <c r="O272" s="207"/>
      <c r="P272" s="208">
        <f>SUM(P273:P284)</f>
        <v>0</v>
      </c>
      <c r="Q272" s="207"/>
      <c r="R272" s="208">
        <f>SUM(R273:R284)</f>
        <v>0</v>
      </c>
      <c r="S272" s="207"/>
      <c r="T272" s="209">
        <f>SUM(T273:T284)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10" t="s">
        <v>87</v>
      </c>
      <c r="AT272" s="211" t="s">
        <v>78</v>
      </c>
      <c r="AU272" s="211" t="s">
        <v>87</v>
      </c>
      <c r="AY272" s="210" t="s">
        <v>137</v>
      </c>
      <c r="BK272" s="212">
        <f>SUM(BK273:BK284)</f>
        <v>0</v>
      </c>
    </row>
    <row r="273" s="2" customFormat="1" ht="36.73043" customHeight="1">
      <c r="A273" s="35"/>
      <c r="B273" s="36"/>
      <c r="C273" s="215" t="s">
        <v>539</v>
      </c>
      <c r="D273" s="215" t="s">
        <v>139</v>
      </c>
      <c r="E273" s="216" t="s">
        <v>540</v>
      </c>
      <c r="F273" s="217" t="s">
        <v>541</v>
      </c>
      <c r="G273" s="218" t="s">
        <v>201</v>
      </c>
      <c r="H273" s="219">
        <v>1129.096</v>
      </c>
      <c r="I273" s="220"/>
      <c r="J273" s="221">
        <f>ROUND(I273*H273,2)</f>
        <v>0</v>
      </c>
      <c r="K273" s="217" t="s">
        <v>143</v>
      </c>
      <c r="L273" s="41"/>
      <c r="M273" s="222" t="s">
        <v>1</v>
      </c>
      <c r="N273" s="223" t="s">
        <v>44</v>
      </c>
      <c r="O273" s="88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26" t="s">
        <v>144</v>
      </c>
      <c r="AT273" s="226" t="s">
        <v>139</v>
      </c>
      <c r="AU273" s="226" t="s">
        <v>89</v>
      </c>
      <c r="AY273" s="14" t="s">
        <v>137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4" t="s">
        <v>87</v>
      </c>
      <c r="BK273" s="227">
        <f>ROUND(I273*H273,2)</f>
        <v>0</v>
      </c>
      <c r="BL273" s="14" t="s">
        <v>144</v>
      </c>
      <c r="BM273" s="226" t="s">
        <v>542</v>
      </c>
    </row>
    <row r="274" s="2" customFormat="1">
      <c r="A274" s="35"/>
      <c r="B274" s="36"/>
      <c r="C274" s="37"/>
      <c r="D274" s="228" t="s">
        <v>146</v>
      </c>
      <c r="E274" s="37"/>
      <c r="F274" s="229" t="s">
        <v>543</v>
      </c>
      <c r="G274" s="37"/>
      <c r="H274" s="37"/>
      <c r="I274" s="230"/>
      <c r="J274" s="37"/>
      <c r="K274" s="37"/>
      <c r="L274" s="41"/>
      <c r="M274" s="231"/>
      <c r="N274" s="232"/>
      <c r="O274" s="88"/>
      <c r="P274" s="88"/>
      <c r="Q274" s="88"/>
      <c r="R274" s="88"/>
      <c r="S274" s="88"/>
      <c r="T274" s="89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4" t="s">
        <v>146</v>
      </c>
      <c r="AU274" s="14" t="s">
        <v>89</v>
      </c>
    </row>
    <row r="275" s="2" customFormat="1" ht="42.57392" customHeight="1">
      <c r="A275" s="35"/>
      <c r="B275" s="36"/>
      <c r="C275" s="215" t="s">
        <v>544</v>
      </c>
      <c r="D275" s="215" t="s">
        <v>139</v>
      </c>
      <c r="E275" s="216" t="s">
        <v>545</v>
      </c>
      <c r="F275" s="217" t="s">
        <v>546</v>
      </c>
      <c r="G275" s="218" t="s">
        <v>201</v>
      </c>
      <c r="H275" s="219">
        <v>1433.6500000000001</v>
      </c>
      <c r="I275" s="220"/>
      <c r="J275" s="221">
        <f>ROUND(I275*H275,2)</f>
        <v>0</v>
      </c>
      <c r="K275" s="217" t="s">
        <v>143</v>
      </c>
      <c r="L275" s="41"/>
      <c r="M275" s="222" t="s">
        <v>1</v>
      </c>
      <c r="N275" s="223" t="s">
        <v>44</v>
      </c>
      <c r="O275" s="88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26" t="s">
        <v>144</v>
      </c>
      <c r="AT275" s="226" t="s">
        <v>139</v>
      </c>
      <c r="AU275" s="226" t="s">
        <v>89</v>
      </c>
      <c r="AY275" s="14" t="s">
        <v>137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4" t="s">
        <v>87</v>
      </c>
      <c r="BK275" s="227">
        <f>ROUND(I275*H275,2)</f>
        <v>0</v>
      </c>
      <c r="BL275" s="14" t="s">
        <v>144</v>
      </c>
      <c r="BM275" s="226" t="s">
        <v>547</v>
      </c>
    </row>
    <row r="276" s="2" customFormat="1">
      <c r="A276" s="35"/>
      <c r="B276" s="36"/>
      <c r="C276" s="37"/>
      <c r="D276" s="228" t="s">
        <v>146</v>
      </c>
      <c r="E276" s="37"/>
      <c r="F276" s="229" t="s">
        <v>548</v>
      </c>
      <c r="G276" s="37"/>
      <c r="H276" s="37"/>
      <c r="I276" s="230"/>
      <c r="J276" s="37"/>
      <c r="K276" s="37"/>
      <c r="L276" s="41"/>
      <c r="M276" s="231"/>
      <c r="N276" s="232"/>
      <c r="O276" s="88"/>
      <c r="P276" s="88"/>
      <c r="Q276" s="88"/>
      <c r="R276" s="88"/>
      <c r="S276" s="88"/>
      <c r="T276" s="89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4" t="s">
        <v>146</v>
      </c>
      <c r="AU276" s="14" t="s">
        <v>89</v>
      </c>
    </row>
    <row r="277" s="2" customFormat="1" ht="42.57392" customHeight="1">
      <c r="A277" s="35"/>
      <c r="B277" s="36"/>
      <c r="C277" s="215" t="s">
        <v>549</v>
      </c>
      <c r="D277" s="215" t="s">
        <v>139</v>
      </c>
      <c r="E277" s="216" t="s">
        <v>550</v>
      </c>
      <c r="F277" s="217" t="s">
        <v>551</v>
      </c>
      <c r="G277" s="218" t="s">
        <v>201</v>
      </c>
      <c r="H277" s="219">
        <v>561</v>
      </c>
      <c r="I277" s="220"/>
      <c r="J277" s="221">
        <f>ROUND(I277*H277,2)</f>
        <v>0</v>
      </c>
      <c r="K277" s="217" t="s">
        <v>143</v>
      </c>
      <c r="L277" s="41"/>
      <c r="M277" s="222" t="s">
        <v>1</v>
      </c>
      <c r="N277" s="223" t="s">
        <v>44</v>
      </c>
      <c r="O277" s="88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26" t="s">
        <v>144</v>
      </c>
      <c r="AT277" s="226" t="s">
        <v>139</v>
      </c>
      <c r="AU277" s="226" t="s">
        <v>89</v>
      </c>
      <c r="AY277" s="14" t="s">
        <v>137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4" t="s">
        <v>87</v>
      </c>
      <c r="BK277" s="227">
        <f>ROUND(I277*H277,2)</f>
        <v>0</v>
      </c>
      <c r="BL277" s="14" t="s">
        <v>144</v>
      </c>
      <c r="BM277" s="226" t="s">
        <v>552</v>
      </c>
    </row>
    <row r="278" s="2" customFormat="1">
      <c r="A278" s="35"/>
      <c r="B278" s="36"/>
      <c r="C278" s="37"/>
      <c r="D278" s="228" t="s">
        <v>146</v>
      </c>
      <c r="E278" s="37"/>
      <c r="F278" s="229" t="s">
        <v>553</v>
      </c>
      <c r="G278" s="37"/>
      <c r="H278" s="37"/>
      <c r="I278" s="230"/>
      <c r="J278" s="37"/>
      <c r="K278" s="37"/>
      <c r="L278" s="41"/>
      <c r="M278" s="231"/>
      <c r="N278" s="232"/>
      <c r="O278" s="88"/>
      <c r="P278" s="88"/>
      <c r="Q278" s="88"/>
      <c r="R278" s="88"/>
      <c r="S278" s="88"/>
      <c r="T278" s="89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4" t="s">
        <v>146</v>
      </c>
      <c r="AU278" s="14" t="s">
        <v>89</v>
      </c>
    </row>
    <row r="279" s="2" customFormat="1" ht="21.28696" customHeight="1">
      <c r="A279" s="35"/>
      <c r="B279" s="36"/>
      <c r="C279" s="215" t="s">
        <v>554</v>
      </c>
      <c r="D279" s="215" t="s">
        <v>139</v>
      </c>
      <c r="E279" s="216" t="s">
        <v>555</v>
      </c>
      <c r="F279" s="217" t="s">
        <v>556</v>
      </c>
      <c r="G279" s="218" t="s">
        <v>201</v>
      </c>
      <c r="H279" s="219">
        <v>2609.3960000000002</v>
      </c>
      <c r="I279" s="220"/>
      <c r="J279" s="221">
        <f>ROUND(I279*H279,2)</f>
        <v>0</v>
      </c>
      <c r="K279" s="217" t="s">
        <v>143</v>
      </c>
      <c r="L279" s="41"/>
      <c r="M279" s="222" t="s">
        <v>1</v>
      </c>
      <c r="N279" s="223" t="s">
        <v>44</v>
      </c>
      <c r="O279" s="88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26" t="s">
        <v>144</v>
      </c>
      <c r="AT279" s="226" t="s">
        <v>139</v>
      </c>
      <c r="AU279" s="226" t="s">
        <v>89</v>
      </c>
      <c r="AY279" s="14" t="s">
        <v>137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4" t="s">
        <v>87</v>
      </c>
      <c r="BK279" s="227">
        <f>ROUND(I279*H279,2)</f>
        <v>0</v>
      </c>
      <c r="BL279" s="14" t="s">
        <v>144</v>
      </c>
      <c r="BM279" s="226" t="s">
        <v>557</v>
      </c>
    </row>
    <row r="280" s="2" customFormat="1">
      <c r="A280" s="35"/>
      <c r="B280" s="36"/>
      <c r="C280" s="37"/>
      <c r="D280" s="228" t="s">
        <v>146</v>
      </c>
      <c r="E280" s="37"/>
      <c r="F280" s="229" t="s">
        <v>558</v>
      </c>
      <c r="G280" s="37"/>
      <c r="H280" s="37"/>
      <c r="I280" s="230"/>
      <c r="J280" s="37"/>
      <c r="K280" s="37"/>
      <c r="L280" s="41"/>
      <c r="M280" s="231"/>
      <c r="N280" s="232"/>
      <c r="O280" s="88"/>
      <c r="P280" s="88"/>
      <c r="Q280" s="88"/>
      <c r="R280" s="88"/>
      <c r="S280" s="88"/>
      <c r="T280" s="89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4" t="s">
        <v>146</v>
      </c>
      <c r="AU280" s="14" t="s">
        <v>89</v>
      </c>
    </row>
    <row r="281" s="2" customFormat="1">
      <c r="A281" s="35"/>
      <c r="B281" s="36"/>
      <c r="C281" s="37"/>
      <c r="D281" s="243" t="s">
        <v>433</v>
      </c>
      <c r="E281" s="37"/>
      <c r="F281" s="244" t="s">
        <v>559</v>
      </c>
      <c r="G281" s="37"/>
      <c r="H281" s="37"/>
      <c r="I281" s="230"/>
      <c r="J281" s="37"/>
      <c r="K281" s="37"/>
      <c r="L281" s="41"/>
      <c r="M281" s="231"/>
      <c r="N281" s="232"/>
      <c r="O281" s="88"/>
      <c r="P281" s="88"/>
      <c r="Q281" s="88"/>
      <c r="R281" s="88"/>
      <c r="S281" s="88"/>
      <c r="T281" s="89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T281" s="14" t="s">
        <v>433</v>
      </c>
      <c r="AU281" s="14" t="s">
        <v>89</v>
      </c>
    </row>
    <row r="282" s="2" customFormat="1" ht="21.28696" customHeight="1">
      <c r="A282" s="35"/>
      <c r="B282" s="36"/>
      <c r="C282" s="215" t="s">
        <v>560</v>
      </c>
      <c r="D282" s="215" t="s">
        <v>139</v>
      </c>
      <c r="E282" s="216" t="s">
        <v>561</v>
      </c>
      <c r="F282" s="217" t="s">
        <v>562</v>
      </c>
      <c r="G282" s="218" t="s">
        <v>201</v>
      </c>
      <c r="H282" s="219">
        <v>41750.336000000003</v>
      </c>
      <c r="I282" s="220"/>
      <c r="J282" s="221">
        <f>ROUND(I282*H282,2)</f>
        <v>0</v>
      </c>
      <c r="K282" s="217" t="s">
        <v>143</v>
      </c>
      <c r="L282" s="41"/>
      <c r="M282" s="222" t="s">
        <v>1</v>
      </c>
      <c r="N282" s="223" t="s">
        <v>44</v>
      </c>
      <c r="O282" s="88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26" t="s">
        <v>144</v>
      </c>
      <c r="AT282" s="226" t="s">
        <v>139</v>
      </c>
      <c r="AU282" s="226" t="s">
        <v>89</v>
      </c>
      <c r="AY282" s="14" t="s">
        <v>137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4" t="s">
        <v>87</v>
      </c>
      <c r="BK282" s="227">
        <f>ROUND(I282*H282,2)</f>
        <v>0</v>
      </c>
      <c r="BL282" s="14" t="s">
        <v>144</v>
      </c>
      <c r="BM282" s="226" t="s">
        <v>563</v>
      </c>
    </row>
    <row r="283" s="2" customFormat="1">
      <c r="A283" s="35"/>
      <c r="B283" s="36"/>
      <c r="C283" s="37"/>
      <c r="D283" s="228" t="s">
        <v>146</v>
      </c>
      <c r="E283" s="37"/>
      <c r="F283" s="229" t="s">
        <v>564</v>
      </c>
      <c r="G283" s="37"/>
      <c r="H283" s="37"/>
      <c r="I283" s="230"/>
      <c r="J283" s="37"/>
      <c r="K283" s="37"/>
      <c r="L283" s="41"/>
      <c r="M283" s="231"/>
      <c r="N283" s="232"/>
      <c r="O283" s="88"/>
      <c r="P283" s="88"/>
      <c r="Q283" s="88"/>
      <c r="R283" s="88"/>
      <c r="S283" s="88"/>
      <c r="T283" s="89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4" t="s">
        <v>146</v>
      </c>
      <c r="AU283" s="14" t="s">
        <v>89</v>
      </c>
    </row>
    <row r="284" s="2" customFormat="1">
      <c r="A284" s="35"/>
      <c r="B284" s="36"/>
      <c r="C284" s="37"/>
      <c r="D284" s="243" t="s">
        <v>433</v>
      </c>
      <c r="E284" s="37"/>
      <c r="F284" s="244" t="s">
        <v>559</v>
      </c>
      <c r="G284" s="37"/>
      <c r="H284" s="37"/>
      <c r="I284" s="230"/>
      <c r="J284" s="37"/>
      <c r="K284" s="37"/>
      <c r="L284" s="41"/>
      <c r="M284" s="231"/>
      <c r="N284" s="232"/>
      <c r="O284" s="88"/>
      <c r="P284" s="88"/>
      <c r="Q284" s="88"/>
      <c r="R284" s="88"/>
      <c r="S284" s="88"/>
      <c r="T284" s="89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4" t="s">
        <v>433</v>
      </c>
      <c r="AU284" s="14" t="s">
        <v>89</v>
      </c>
    </row>
    <row r="285" s="12" customFormat="1" ht="22.8" customHeight="1">
      <c r="A285" s="12"/>
      <c r="B285" s="199"/>
      <c r="C285" s="200"/>
      <c r="D285" s="201" t="s">
        <v>78</v>
      </c>
      <c r="E285" s="213" t="s">
        <v>565</v>
      </c>
      <c r="F285" s="213" t="s">
        <v>566</v>
      </c>
      <c r="G285" s="200"/>
      <c r="H285" s="200"/>
      <c r="I285" s="203"/>
      <c r="J285" s="214">
        <f>BK285</f>
        <v>0</v>
      </c>
      <c r="K285" s="200"/>
      <c r="L285" s="205"/>
      <c r="M285" s="206"/>
      <c r="N285" s="207"/>
      <c r="O285" s="207"/>
      <c r="P285" s="208">
        <f>SUM(P286:P293)</f>
        <v>0</v>
      </c>
      <c r="Q285" s="207"/>
      <c r="R285" s="208">
        <f>SUM(R286:R293)</f>
        <v>0</v>
      </c>
      <c r="S285" s="207"/>
      <c r="T285" s="209">
        <f>SUM(T286:T293)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87</v>
      </c>
      <c r="AT285" s="211" t="s">
        <v>78</v>
      </c>
      <c r="AU285" s="211" t="s">
        <v>87</v>
      </c>
      <c r="AY285" s="210" t="s">
        <v>137</v>
      </c>
      <c r="BK285" s="212">
        <f>SUM(BK286:BK293)</f>
        <v>0</v>
      </c>
    </row>
    <row r="286" s="2" customFormat="1" ht="23.68696" customHeight="1">
      <c r="A286" s="35"/>
      <c r="B286" s="36"/>
      <c r="C286" s="215" t="s">
        <v>567</v>
      </c>
      <c r="D286" s="215" t="s">
        <v>139</v>
      </c>
      <c r="E286" s="216" t="s">
        <v>568</v>
      </c>
      <c r="F286" s="217" t="s">
        <v>569</v>
      </c>
      <c r="G286" s="218" t="s">
        <v>201</v>
      </c>
      <c r="H286" s="219">
        <v>736.09699999999998</v>
      </c>
      <c r="I286" s="220"/>
      <c r="J286" s="221">
        <f>ROUND(I286*H286,2)</f>
        <v>0</v>
      </c>
      <c r="K286" s="217" t="s">
        <v>143</v>
      </c>
      <c r="L286" s="41"/>
      <c r="M286" s="222" t="s">
        <v>1</v>
      </c>
      <c r="N286" s="223" t="s">
        <v>44</v>
      </c>
      <c r="O286" s="88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26" t="s">
        <v>144</v>
      </c>
      <c r="AT286" s="226" t="s">
        <v>139</v>
      </c>
      <c r="AU286" s="226" t="s">
        <v>89</v>
      </c>
      <c r="AY286" s="14" t="s">
        <v>137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4" t="s">
        <v>87</v>
      </c>
      <c r="BK286" s="227">
        <f>ROUND(I286*H286,2)</f>
        <v>0</v>
      </c>
      <c r="BL286" s="14" t="s">
        <v>144</v>
      </c>
      <c r="BM286" s="226" t="s">
        <v>570</v>
      </c>
    </row>
    <row r="287" s="2" customFormat="1">
      <c r="A287" s="35"/>
      <c r="B287" s="36"/>
      <c r="C287" s="37"/>
      <c r="D287" s="228" t="s">
        <v>146</v>
      </c>
      <c r="E287" s="37"/>
      <c r="F287" s="229" t="s">
        <v>571</v>
      </c>
      <c r="G287" s="37"/>
      <c r="H287" s="37"/>
      <c r="I287" s="230"/>
      <c r="J287" s="37"/>
      <c r="K287" s="37"/>
      <c r="L287" s="41"/>
      <c r="M287" s="231"/>
      <c r="N287" s="232"/>
      <c r="O287" s="88"/>
      <c r="P287" s="88"/>
      <c r="Q287" s="88"/>
      <c r="R287" s="88"/>
      <c r="S287" s="88"/>
      <c r="T287" s="89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4" t="s">
        <v>146</v>
      </c>
      <c r="AU287" s="14" t="s">
        <v>89</v>
      </c>
    </row>
    <row r="288" s="2" customFormat="1">
      <c r="A288" s="35"/>
      <c r="B288" s="36"/>
      <c r="C288" s="37"/>
      <c r="D288" s="243" t="s">
        <v>433</v>
      </c>
      <c r="E288" s="37"/>
      <c r="F288" s="244" t="s">
        <v>572</v>
      </c>
      <c r="G288" s="37"/>
      <c r="H288" s="37"/>
      <c r="I288" s="230"/>
      <c r="J288" s="37"/>
      <c r="K288" s="37"/>
      <c r="L288" s="41"/>
      <c r="M288" s="231"/>
      <c r="N288" s="232"/>
      <c r="O288" s="88"/>
      <c r="P288" s="88"/>
      <c r="Q288" s="88"/>
      <c r="R288" s="88"/>
      <c r="S288" s="88"/>
      <c r="T288" s="89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T288" s="14" t="s">
        <v>433</v>
      </c>
      <c r="AU288" s="14" t="s">
        <v>89</v>
      </c>
    </row>
    <row r="289" s="2" customFormat="1" ht="31.93044" customHeight="1">
      <c r="A289" s="35"/>
      <c r="B289" s="36"/>
      <c r="C289" s="215" t="s">
        <v>573</v>
      </c>
      <c r="D289" s="215" t="s">
        <v>139</v>
      </c>
      <c r="E289" s="216" t="s">
        <v>574</v>
      </c>
      <c r="F289" s="217" t="s">
        <v>575</v>
      </c>
      <c r="G289" s="218" t="s">
        <v>201</v>
      </c>
      <c r="H289" s="219">
        <v>736.09699999999998</v>
      </c>
      <c r="I289" s="220"/>
      <c r="J289" s="221">
        <f>ROUND(I289*H289,2)</f>
        <v>0</v>
      </c>
      <c r="K289" s="217" t="s">
        <v>143</v>
      </c>
      <c r="L289" s="41"/>
      <c r="M289" s="222" t="s">
        <v>1</v>
      </c>
      <c r="N289" s="223" t="s">
        <v>44</v>
      </c>
      <c r="O289" s="88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26" t="s">
        <v>144</v>
      </c>
      <c r="AT289" s="226" t="s">
        <v>139</v>
      </c>
      <c r="AU289" s="226" t="s">
        <v>89</v>
      </c>
      <c r="AY289" s="14" t="s">
        <v>137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4" t="s">
        <v>87</v>
      </c>
      <c r="BK289" s="227">
        <f>ROUND(I289*H289,2)</f>
        <v>0</v>
      </c>
      <c r="BL289" s="14" t="s">
        <v>144</v>
      </c>
      <c r="BM289" s="226" t="s">
        <v>576</v>
      </c>
    </row>
    <row r="290" s="2" customFormat="1">
      <c r="A290" s="35"/>
      <c r="B290" s="36"/>
      <c r="C290" s="37"/>
      <c r="D290" s="228" t="s">
        <v>146</v>
      </c>
      <c r="E290" s="37"/>
      <c r="F290" s="229" t="s">
        <v>577</v>
      </c>
      <c r="G290" s="37"/>
      <c r="H290" s="37"/>
      <c r="I290" s="230"/>
      <c r="J290" s="37"/>
      <c r="K290" s="37"/>
      <c r="L290" s="41"/>
      <c r="M290" s="231"/>
      <c r="N290" s="232"/>
      <c r="O290" s="88"/>
      <c r="P290" s="88"/>
      <c r="Q290" s="88"/>
      <c r="R290" s="88"/>
      <c r="S290" s="88"/>
      <c r="T290" s="89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T290" s="14" t="s">
        <v>146</v>
      </c>
      <c r="AU290" s="14" t="s">
        <v>89</v>
      </c>
    </row>
    <row r="291" s="2" customFormat="1" ht="31.93044" customHeight="1">
      <c r="A291" s="35"/>
      <c r="B291" s="36"/>
      <c r="C291" s="215" t="s">
        <v>578</v>
      </c>
      <c r="D291" s="215" t="s">
        <v>139</v>
      </c>
      <c r="E291" s="216" t="s">
        <v>579</v>
      </c>
      <c r="F291" s="217" t="s">
        <v>580</v>
      </c>
      <c r="G291" s="218" t="s">
        <v>201</v>
      </c>
      <c r="H291" s="219">
        <v>3680.4850000000001</v>
      </c>
      <c r="I291" s="220"/>
      <c r="J291" s="221">
        <f>ROUND(I291*H291,2)</f>
        <v>0</v>
      </c>
      <c r="K291" s="217" t="s">
        <v>143</v>
      </c>
      <c r="L291" s="41"/>
      <c r="M291" s="222" t="s">
        <v>1</v>
      </c>
      <c r="N291" s="223" t="s">
        <v>44</v>
      </c>
      <c r="O291" s="88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26" t="s">
        <v>144</v>
      </c>
      <c r="AT291" s="226" t="s">
        <v>139</v>
      </c>
      <c r="AU291" s="226" t="s">
        <v>89</v>
      </c>
      <c r="AY291" s="14" t="s">
        <v>137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4" t="s">
        <v>87</v>
      </c>
      <c r="BK291" s="227">
        <f>ROUND(I291*H291,2)</f>
        <v>0</v>
      </c>
      <c r="BL291" s="14" t="s">
        <v>144</v>
      </c>
      <c r="BM291" s="226" t="s">
        <v>581</v>
      </c>
    </row>
    <row r="292" s="2" customFormat="1">
      <c r="A292" s="35"/>
      <c r="B292" s="36"/>
      <c r="C292" s="37"/>
      <c r="D292" s="228" t="s">
        <v>146</v>
      </c>
      <c r="E292" s="37"/>
      <c r="F292" s="229" t="s">
        <v>582</v>
      </c>
      <c r="G292" s="37"/>
      <c r="H292" s="37"/>
      <c r="I292" s="230"/>
      <c r="J292" s="37"/>
      <c r="K292" s="37"/>
      <c r="L292" s="41"/>
      <c r="M292" s="231"/>
      <c r="N292" s="232"/>
      <c r="O292" s="88"/>
      <c r="P292" s="88"/>
      <c r="Q292" s="88"/>
      <c r="R292" s="88"/>
      <c r="S292" s="88"/>
      <c r="T292" s="89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4" t="s">
        <v>146</v>
      </c>
      <c r="AU292" s="14" t="s">
        <v>89</v>
      </c>
    </row>
    <row r="293" s="2" customFormat="1">
      <c r="A293" s="35"/>
      <c r="B293" s="36"/>
      <c r="C293" s="37"/>
      <c r="D293" s="243" t="s">
        <v>433</v>
      </c>
      <c r="E293" s="37"/>
      <c r="F293" s="244" t="s">
        <v>572</v>
      </c>
      <c r="G293" s="37"/>
      <c r="H293" s="37"/>
      <c r="I293" s="230"/>
      <c r="J293" s="37"/>
      <c r="K293" s="37"/>
      <c r="L293" s="41"/>
      <c r="M293" s="245"/>
      <c r="N293" s="246"/>
      <c r="O293" s="247"/>
      <c r="P293" s="247"/>
      <c r="Q293" s="247"/>
      <c r="R293" s="247"/>
      <c r="S293" s="247"/>
      <c r="T293" s="248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T293" s="14" t="s">
        <v>433</v>
      </c>
      <c r="AU293" s="14" t="s">
        <v>89</v>
      </c>
    </row>
    <row r="294" s="2" customFormat="1" ht="6.96" customHeight="1">
      <c r="A294" s="35"/>
      <c r="B294" s="63"/>
      <c r="C294" s="64"/>
      <c r="D294" s="64"/>
      <c r="E294" s="64"/>
      <c r="F294" s="64"/>
      <c r="G294" s="64"/>
      <c r="H294" s="64"/>
      <c r="I294" s="64"/>
      <c r="J294" s="64"/>
      <c r="K294" s="64"/>
      <c r="L294" s="41"/>
      <c r="M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</row>
  </sheetData>
  <sheetProtection sheet="1" autoFilter="0" formatColumns="0" formatRows="0" objects="1" scenarios="1" spinCount="100000" saltValue="MIgVzyVyw/3jBV+wSqq9qh/B8AfIRzDLOb/zh5Nu3MYsf0987Fc8aUV31+dFlCJgbratum+MqJ0bTCTGp24kqA==" hashValue="2G3yXWxFVRR4ZeSeVW1sOllan6JkIQVYDrmOrmzlGrEYlPPnO1GAvrt+fm9Ie4c159j5c3tKKPM/RBZDtcQUBg==" algorithmName="SHA-512" password="CC35"/>
  <autoFilter ref="C125:K293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hyperlinks>
    <hyperlink ref="F130" r:id="rId1" display="https://podminky.urs.cz/item/CS_URS_2024_01/113106123"/>
    <hyperlink ref="F132" r:id="rId2" display="https://podminky.urs.cz/item/CS_URS_2024_01/113106132"/>
    <hyperlink ref="F134" r:id="rId3" display="https://podminky.urs.cz/item/CS_URS_2024_01/113107182"/>
    <hyperlink ref="F136" r:id="rId4" display="https://podminky.urs.cz/item/CS_URS_2024_01/113107171"/>
    <hyperlink ref="F138" r:id="rId5" display="https://podminky.urs.cz/item/CS_URS_2024_01/113107162"/>
    <hyperlink ref="F140" r:id="rId6" display="https://podminky.urs.cz/item/CS_URS_2024_01/113202111"/>
    <hyperlink ref="F142" r:id="rId7" display="https://podminky.urs.cz/item/CS_URS_2024_01/113204111"/>
    <hyperlink ref="F144" r:id="rId8" display="https://podminky.urs.cz/item/CS_URS_2024_01/121151103"/>
    <hyperlink ref="F146" r:id="rId9" display="https://podminky.urs.cz/item/CS_URS_2024_01/132251101"/>
    <hyperlink ref="F148" r:id="rId10" display="https://podminky.urs.cz/item/CS_URS_2024_01/162751114"/>
    <hyperlink ref="F150" r:id="rId11" display="https://podminky.urs.cz/item/CS_URS_2024_01/181351003"/>
    <hyperlink ref="F153" r:id="rId12" display="https://podminky.urs.cz/item/CS_URS_2024_01/181411131"/>
    <hyperlink ref="F156" r:id="rId13" display="https://podminky.urs.cz/item/CS_URS_2024_01/181152302"/>
    <hyperlink ref="F159" r:id="rId14" display="https://podminky.urs.cz/item/CS_URS_2024_01/211971121"/>
    <hyperlink ref="F162" r:id="rId15" display="https://podminky.urs.cz/item/CS_URS_2024_01/212572111"/>
    <hyperlink ref="F164" r:id="rId16" display="https://podminky.urs.cz/item/CS_URS_2024_01/212755216"/>
    <hyperlink ref="F166" r:id="rId17" display="https://podminky.urs.cz/item/CS_URS_2024_01/211531111"/>
    <hyperlink ref="F169" r:id="rId18" display="https://podminky.urs.cz/item/CS_URS_2024_01/338171111"/>
    <hyperlink ref="F172" r:id="rId19" display="https://podminky.urs.cz/item/CS_URS_2024_01/348401130"/>
    <hyperlink ref="F176" r:id="rId20" display="https://podminky.urs.cz/item/CS_URS_2024_01/564671111"/>
    <hyperlink ref="F178" r:id="rId21" display="https://podminky.urs.cz/item/CS_URS_2024_01/564861111"/>
    <hyperlink ref="F180" r:id="rId22" display="https://podminky.urs.cz/item/CS_URS_2024_01/564851011"/>
    <hyperlink ref="F182" r:id="rId23" display="https://podminky.urs.cz/item/CS_URS_2024_01/567122111"/>
    <hyperlink ref="F184" r:id="rId24" display="https://podminky.urs.cz/item/CS_URS_2024_01/567921111"/>
    <hyperlink ref="F186" r:id="rId25" display="https://podminky.urs.cz/item/CS_URS_2024_01/573191111"/>
    <hyperlink ref="F188" r:id="rId26" display="https://podminky.urs.cz/item/CS_URS_2024_01/565145111"/>
    <hyperlink ref="F191" r:id="rId27" display="https://podminky.urs.cz/item/CS_URS_2024_01/573231106"/>
    <hyperlink ref="F193" r:id="rId28" display="https://podminky.urs.cz/item/CS_URS_2024_01/577134111"/>
    <hyperlink ref="F195" r:id="rId29" display="https://podminky.urs.cz/item/CS_URS_2024_01/596211111"/>
    <hyperlink ref="F199" r:id="rId30" display="https://podminky.urs.cz/item/CS_URS_2024_01/596211210"/>
    <hyperlink ref="F203" r:id="rId31" display="https://podminky.urs.cz/item/CS_URS_2024_01/596412210"/>
    <hyperlink ref="F208" r:id="rId32" display="https://podminky.urs.cz/item/CS_URS_2024_01/899102211"/>
    <hyperlink ref="F210" r:id="rId33" display="https://podminky.urs.cz/item/CS_URS_2024_01/899102113"/>
    <hyperlink ref="F213" r:id="rId34" display="https://podminky.urs.cz/item/CS_URS_2024_01/899101211"/>
    <hyperlink ref="F215" r:id="rId35" display="https://podminky.urs.cz/item/CS_URS_2024_01/899401112"/>
    <hyperlink ref="F218" r:id="rId36" display="https://podminky.urs.cz/item/CS_URS_2024_01/899401113"/>
    <hyperlink ref="F228" r:id="rId37" display="https://podminky.urs.cz/item/CS_URS_2024_01/916131213"/>
    <hyperlink ref="F232" r:id="rId38" display="https://podminky.urs.cz/item/CS_URS_2024_01/916231213"/>
    <hyperlink ref="F236" r:id="rId39" display="https://podminky.urs.cz/item/CS_URS_2024_01/916991121"/>
    <hyperlink ref="F238" r:id="rId40" display="https://podminky.urs.cz/item/CS_URS_2024_01/966008211"/>
    <hyperlink ref="F240" r:id="rId41" display="https://podminky.urs.cz/item/CS_URS_2024_01/915491212"/>
    <hyperlink ref="F243" r:id="rId42" display="https://podminky.urs.cz/item/CS_URS_2024_01/919732211"/>
    <hyperlink ref="F245" r:id="rId43" display="https://podminky.urs.cz/item/CS_URS_2024_01/919111113"/>
    <hyperlink ref="F248" r:id="rId44" display="https://podminky.urs.cz/item/CS_URS_2024_01/919735112"/>
    <hyperlink ref="F250" r:id="rId45" display="https://podminky.urs.cz/item/CS_URS_2024_01/919735123"/>
    <hyperlink ref="F253" r:id="rId46" display="https://podminky.urs.cz/item/CS_URS_2024_01/966005311"/>
    <hyperlink ref="F256" r:id="rId47" display="https://podminky.urs.cz/item/CS_URS_2024_01/966006132"/>
    <hyperlink ref="F258" r:id="rId48" display="https://podminky.urs.cz/item/CS_URS_2024_01/914111111"/>
    <hyperlink ref="F263" r:id="rId49" display="https://podminky.urs.cz/item/CS_URS_2024_01/915121122"/>
    <hyperlink ref="F265" r:id="rId50" display="https://podminky.urs.cz/item/CS_URS_2024_01/915221122"/>
    <hyperlink ref="F267" r:id="rId51" display="https://podminky.urs.cz/item/CS_URS_2024_01/915121112"/>
    <hyperlink ref="F269" r:id="rId52" display="https://podminky.urs.cz/item/CS_URS_2024_01/915221112"/>
    <hyperlink ref="F271" r:id="rId53" display="https://podminky.urs.cz/item/CS_URS_2024_01/915611111"/>
    <hyperlink ref="F274" r:id="rId54" display="https://podminky.urs.cz/item/CS_URS_2024_01/997013861"/>
    <hyperlink ref="F276" r:id="rId55" display="https://podminky.urs.cz/item/CS_URS_2024_01/997013873"/>
    <hyperlink ref="F278" r:id="rId56" display="https://podminky.urs.cz/item/CS_URS_2024_01/997013875"/>
    <hyperlink ref="F280" r:id="rId57" display="https://podminky.urs.cz/item/CS_URS_2024_01/997211511"/>
    <hyperlink ref="F283" r:id="rId58" display="https://podminky.urs.cz/item/CS_URS_2024_01/997211519"/>
    <hyperlink ref="F287" r:id="rId59" display="https://podminky.urs.cz/item/CS_URS_2024_01/998225111"/>
    <hyperlink ref="F290" r:id="rId60" display="https://podminky.urs.cz/item/CS_URS_2024_01/998225194"/>
    <hyperlink ref="F292" r:id="rId61" display="https://podminky.urs.cz/item/CS_URS_2024_01/99822519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92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583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ROUND(J122,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ROUND((SUM(BE122:BE148)),  2)</f>
        <v>0</v>
      </c>
      <c r="G33" s="35"/>
      <c r="H33" s="35"/>
      <c r="I33" s="152">
        <v>0.20999999999999999</v>
      </c>
      <c r="J33" s="151">
        <f>ROUND(((SUM(BE122:BE148))*I33),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ROUND((SUM(BF122:BF148)),  2)</f>
        <v>0</v>
      </c>
      <c r="G34" s="35"/>
      <c r="H34" s="35"/>
      <c r="I34" s="152">
        <v>0.12</v>
      </c>
      <c r="J34" s="151">
        <f>ROUND(((SUM(BF122:BF148))*I34),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ROUND((SUM(BG122:BG148)),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ROUND((SUM(BH122:BH148)),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ROUND((SUM(BI122:BI148)),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SO101.1 - Sanace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J122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112</v>
      </c>
      <c r="E97" s="179"/>
      <c r="F97" s="179"/>
      <c r="G97" s="179"/>
      <c r="H97" s="179"/>
      <c r="I97" s="179"/>
      <c r="J97" s="180">
        <f>J123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113</v>
      </c>
      <c r="E98" s="185"/>
      <c r="F98" s="185"/>
      <c r="G98" s="185"/>
      <c r="H98" s="185"/>
      <c r="I98" s="185"/>
      <c r="J98" s="186">
        <f>J124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584</v>
      </c>
      <c r="E99" s="185"/>
      <c r="F99" s="185"/>
      <c r="G99" s="185"/>
      <c r="H99" s="185"/>
      <c r="I99" s="185"/>
      <c r="J99" s="186">
        <f>J131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118</v>
      </c>
      <c r="E100" s="185"/>
      <c r="F100" s="185"/>
      <c r="G100" s="185"/>
      <c r="H100" s="185"/>
      <c r="I100" s="185"/>
      <c r="J100" s="186">
        <f>J134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120</v>
      </c>
      <c r="E101" s="185"/>
      <c r="F101" s="185"/>
      <c r="G101" s="185"/>
      <c r="H101" s="185"/>
      <c r="I101" s="185"/>
      <c r="J101" s="186">
        <f>J137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121</v>
      </c>
      <c r="E102" s="185"/>
      <c r="F102" s="185"/>
      <c r="G102" s="185"/>
      <c r="H102" s="185"/>
      <c r="I102" s="185"/>
      <c r="J102" s="186">
        <f>J140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hidden="1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hidden="1"/>
    <row r="106" hidden="1"/>
    <row r="107" hidden="1"/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122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5.02609" customHeight="1">
      <c r="A112" s="35"/>
      <c r="B112" s="36"/>
      <c r="C112" s="37"/>
      <c r="D112" s="37"/>
      <c r="E112" s="171" t="str">
        <f>E7</f>
        <v>Lanškroun, ulice Na Větru - stavební úpravy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105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5.02609" customHeight="1">
      <c r="A114" s="35"/>
      <c r="B114" s="36"/>
      <c r="C114" s="37"/>
      <c r="D114" s="37"/>
      <c r="E114" s="73" t="str">
        <f>E9</f>
        <v>SO101.1 - Sanace</v>
      </c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20</v>
      </c>
      <c r="D116" s="37"/>
      <c r="E116" s="37"/>
      <c r="F116" s="24" t="str">
        <f>F12</f>
        <v xml:space="preserve"> </v>
      </c>
      <c r="G116" s="37"/>
      <c r="H116" s="37"/>
      <c r="I116" s="29" t="s">
        <v>22</v>
      </c>
      <c r="J116" s="76" t="str">
        <f>IF(J12="","",J12)</f>
        <v>8. 2. 2024</v>
      </c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4.92174" customHeight="1">
      <c r="A118" s="35"/>
      <c r="B118" s="36"/>
      <c r="C118" s="29" t="s">
        <v>24</v>
      </c>
      <c r="D118" s="37"/>
      <c r="E118" s="37"/>
      <c r="F118" s="24" t="str">
        <f>E15</f>
        <v>Město Lanškroun</v>
      </c>
      <c r="G118" s="37"/>
      <c r="H118" s="37"/>
      <c r="I118" s="29" t="s">
        <v>32</v>
      </c>
      <c r="J118" s="33" t="str">
        <f>E21</f>
        <v>Sinpps s.r.o</v>
      </c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4.92174" customHeight="1">
      <c r="A119" s="35"/>
      <c r="B119" s="36"/>
      <c r="C119" s="29" t="s">
        <v>30</v>
      </c>
      <c r="D119" s="37"/>
      <c r="E119" s="37"/>
      <c r="F119" s="24" t="str">
        <f>IF(E18="","",E18)</f>
        <v>Vyplň údaj</v>
      </c>
      <c r="G119" s="37"/>
      <c r="H119" s="37"/>
      <c r="I119" s="29" t="s">
        <v>36</v>
      </c>
      <c r="J119" s="33" t="str">
        <f>E24</f>
        <v>Sinpps s.r.o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0.32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1" customFormat="1" ht="29.28" customHeight="1">
      <c r="A121" s="188"/>
      <c r="B121" s="189"/>
      <c r="C121" s="190" t="s">
        <v>123</v>
      </c>
      <c r="D121" s="191" t="s">
        <v>64</v>
      </c>
      <c r="E121" s="191" t="s">
        <v>60</v>
      </c>
      <c r="F121" s="191" t="s">
        <v>61</v>
      </c>
      <c r="G121" s="191" t="s">
        <v>124</v>
      </c>
      <c r="H121" s="191" t="s">
        <v>125</v>
      </c>
      <c r="I121" s="191" t="s">
        <v>126</v>
      </c>
      <c r="J121" s="191" t="s">
        <v>109</v>
      </c>
      <c r="K121" s="192" t="s">
        <v>127</v>
      </c>
      <c r="L121" s="193"/>
      <c r="M121" s="97" t="s">
        <v>1</v>
      </c>
      <c r="N121" s="98" t="s">
        <v>43</v>
      </c>
      <c r="O121" s="98" t="s">
        <v>128</v>
      </c>
      <c r="P121" s="98" t="s">
        <v>129</v>
      </c>
      <c r="Q121" s="98" t="s">
        <v>130</v>
      </c>
      <c r="R121" s="98" t="s">
        <v>131</v>
      </c>
      <c r="S121" s="98" t="s">
        <v>132</v>
      </c>
      <c r="T121" s="99" t="s">
        <v>133</v>
      </c>
      <c r="U121" s="188"/>
      <c r="V121" s="188"/>
      <c r="W121" s="188"/>
      <c r="X121" s="188"/>
      <c r="Y121" s="188"/>
      <c r="Z121" s="188"/>
      <c r="AA121" s="188"/>
      <c r="AB121" s="188"/>
      <c r="AC121" s="188"/>
      <c r="AD121" s="188"/>
      <c r="AE121" s="188"/>
    </row>
    <row r="122" s="2" customFormat="1" ht="22.8" customHeight="1">
      <c r="A122" s="35"/>
      <c r="B122" s="36"/>
      <c r="C122" s="104" t="s">
        <v>134</v>
      </c>
      <c r="D122" s="37"/>
      <c r="E122" s="37"/>
      <c r="F122" s="37"/>
      <c r="G122" s="37"/>
      <c r="H122" s="37"/>
      <c r="I122" s="37"/>
      <c r="J122" s="194">
        <f>BK122</f>
        <v>0</v>
      </c>
      <c r="K122" s="37"/>
      <c r="L122" s="41"/>
      <c r="M122" s="100"/>
      <c r="N122" s="195"/>
      <c r="O122" s="101"/>
      <c r="P122" s="196">
        <f>P123</f>
        <v>0</v>
      </c>
      <c r="Q122" s="101"/>
      <c r="R122" s="196">
        <f>R123</f>
        <v>1.050732</v>
      </c>
      <c r="S122" s="101"/>
      <c r="T122" s="197">
        <f>T123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4" t="s">
        <v>78</v>
      </c>
      <c r="AU122" s="14" t="s">
        <v>111</v>
      </c>
      <c r="BK122" s="198">
        <f>BK123</f>
        <v>0</v>
      </c>
    </row>
    <row r="123" s="12" customFormat="1" ht="25.92" customHeight="1">
      <c r="A123" s="12"/>
      <c r="B123" s="199"/>
      <c r="C123" s="200"/>
      <c r="D123" s="201" t="s">
        <v>78</v>
      </c>
      <c r="E123" s="202" t="s">
        <v>135</v>
      </c>
      <c r="F123" s="202" t="s">
        <v>136</v>
      </c>
      <c r="G123" s="200"/>
      <c r="H123" s="200"/>
      <c r="I123" s="203"/>
      <c r="J123" s="204">
        <f>BK123</f>
        <v>0</v>
      </c>
      <c r="K123" s="200"/>
      <c r="L123" s="205"/>
      <c r="M123" s="206"/>
      <c r="N123" s="207"/>
      <c r="O123" s="207"/>
      <c r="P123" s="208">
        <f>P124+P131+P134+P137+P140</f>
        <v>0</v>
      </c>
      <c r="Q123" s="207"/>
      <c r="R123" s="208">
        <f>R124+R131+R134+R137+R140</f>
        <v>1.050732</v>
      </c>
      <c r="S123" s="207"/>
      <c r="T123" s="209">
        <f>T124+T131+T134+T137+T140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87</v>
      </c>
      <c r="AT123" s="211" t="s">
        <v>78</v>
      </c>
      <c r="AU123" s="211" t="s">
        <v>79</v>
      </c>
      <c r="AY123" s="210" t="s">
        <v>137</v>
      </c>
      <c r="BK123" s="212">
        <f>BK124+BK131+BK134+BK137+BK140</f>
        <v>0</v>
      </c>
    </row>
    <row r="124" s="12" customFormat="1" ht="22.8" customHeight="1">
      <c r="A124" s="12"/>
      <c r="B124" s="199"/>
      <c r="C124" s="200"/>
      <c r="D124" s="201" t="s">
        <v>78</v>
      </c>
      <c r="E124" s="213" t="s">
        <v>87</v>
      </c>
      <c r="F124" s="213" t="s">
        <v>138</v>
      </c>
      <c r="G124" s="200"/>
      <c r="H124" s="200"/>
      <c r="I124" s="203"/>
      <c r="J124" s="214">
        <f>BK124</f>
        <v>0</v>
      </c>
      <c r="K124" s="200"/>
      <c r="L124" s="205"/>
      <c r="M124" s="206"/>
      <c r="N124" s="207"/>
      <c r="O124" s="207"/>
      <c r="P124" s="208">
        <f>SUM(P125:P130)</f>
        <v>0</v>
      </c>
      <c r="Q124" s="207"/>
      <c r="R124" s="208">
        <f>SUM(R125:R130)</f>
        <v>0</v>
      </c>
      <c r="S124" s="207"/>
      <c r="T124" s="209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87</v>
      </c>
      <c r="AT124" s="211" t="s">
        <v>78</v>
      </c>
      <c r="AU124" s="211" t="s">
        <v>87</v>
      </c>
      <c r="AY124" s="210" t="s">
        <v>137</v>
      </c>
      <c r="BK124" s="212">
        <f>SUM(BK125:BK130)</f>
        <v>0</v>
      </c>
    </row>
    <row r="125" s="2" customFormat="1" ht="31.93044" customHeight="1">
      <c r="A125" s="35"/>
      <c r="B125" s="36"/>
      <c r="C125" s="215" t="s">
        <v>87</v>
      </c>
      <c r="D125" s="215" t="s">
        <v>139</v>
      </c>
      <c r="E125" s="216" t="s">
        <v>585</v>
      </c>
      <c r="F125" s="217" t="s">
        <v>586</v>
      </c>
      <c r="G125" s="218" t="s">
        <v>185</v>
      </c>
      <c r="H125" s="219">
        <v>931.5</v>
      </c>
      <c r="I125" s="220"/>
      <c r="J125" s="221">
        <f>ROUND(I125*H125,2)</f>
        <v>0</v>
      </c>
      <c r="K125" s="217" t="s">
        <v>143</v>
      </c>
      <c r="L125" s="41"/>
      <c r="M125" s="222" t="s">
        <v>1</v>
      </c>
      <c r="N125" s="223" t="s">
        <v>44</v>
      </c>
      <c r="O125" s="88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26" t="s">
        <v>144</v>
      </c>
      <c r="AT125" s="226" t="s">
        <v>139</v>
      </c>
      <c r="AU125" s="226" t="s">
        <v>89</v>
      </c>
      <c r="AY125" s="14" t="s">
        <v>137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4" t="s">
        <v>87</v>
      </c>
      <c r="BK125" s="227">
        <f>ROUND(I125*H125,2)</f>
        <v>0</v>
      </c>
      <c r="BL125" s="14" t="s">
        <v>144</v>
      </c>
      <c r="BM125" s="226" t="s">
        <v>587</v>
      </c>
    </row>
    <row r="126" s="2" customFormat="1">
      <c r="A126" s="35"/>
      <c r="B126" s="36"/>
      <c r="C126" s="37"/>
      <c r="D126" s="228" t="s">
        <v>146</v>
      </c>
      <c r="E126" s="37"/>
      <c r="F126" s="229" t="s">
        <v>588</v>
      </c>
      <c r="G126" s="37"/>
      <c r="H126" s="37"/>
      <c r="I126" s="230"/>
      <c r="J126" s="37"/>
      <c r="K126" s="37"/>
      <c r="L126" s="41"/>
      <c r="M126" s="231"/>
      <c r="N126" s="232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146</v>
      </c>
      <c r="AU126" s="14" t="s">
        <v>89</v>
      </c>
    </row>
    <row r="127" s="2" customFormat="1" ht="36.73043" customHeight="1">
      <c r="A127" s="35"/>
      <c r="B127" s="36"/>
      <c r="C127" s="215" t="s">
        <v>89</v>
      </c>
      <c r="D127" s="215" t="s">
        <v>139</v>
      </c>
      <c r="E127" s="216" t="s">
        <v>189</v>
      </c>
      <c r="F127" s="217" t="s">
        <v>190</v>
      </c>
      <c r="G127" s="218" t="s">
        <v>185</v>
      </c>
      <c r="H127" s="219">
        <v>931.5</v>
      </c>
      <c r="I127" s="220"/>
      <c r="J127" s="221">
        <f>ROUND(I127*H127,2)</f>
        <v>0</v>
      </c>
      <c r="K127" s="217" t="s">
        <v>143</v>
      </c>
      <c r="L127" s="41"/>
      <c r="M127" s="222" t="s">
        <v>1</v>
      </c>
      <c r="N127" s="223" t="s">
        <v>44</v>
      </c>
      <c r="O127" s="88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6" t="s">
        <v>144</v>
      </c>
      <c r="AT127" s="226" t="s">
        <v>139</v>
      </c>
      <c r="AU127" s="226" t="s">
        <v>89</v>
      </c>
      <c r="AY127" s="14" t="s">
        <v>137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4" t="s">
        <v>87</v>
      </c>
      <c r="BK127" s="227">
        <f>ROUND(I127*H127,2)</f>
        <v>0</v>
      </c>
      <c r="BL127" s="14" t="s">
        <v>144</v>
      </c>
      <c r="BM127" s="226" t="s">
        <v>589</v>
      </c>
    </row>
    <row r="128" s="2" customFormat="1">
      <c r="A128" s="35"/>
      <c r="B128" s="36"/>
      <c r="C128" s="37"/>
      <c r="D128" s="228" t="s">
        <v>146</v>
      </c>
      <c r="E128" s="37"/>
      <c r="F128" s="229" t="s">
        <v>192</v>
      </c>
      <c r="G128" s="37"/>
      <c r="H128" s="37"/>
      <c r="I128" s="230"/>
      <c r="J128" s="37"/>
      <c r="K128" s="37"/>
      <c r="L128" s="41"/>
      <c r="M128" s="231"/>
      <c r="N128" s="232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146</v>
      </c>
      <c r="AU128" s="14" t="s">
        <v>89</v>
      </c>
    </row>
    <row r="129" s="2" customFormat="1" ht="23.68696" customHeight="1">
      <c r="A129" s="35"/>
      <c r="B129" s="36"/>
      <c r="C129" s="215" t="s">
        <v>152</v>
      </c>
      <c r="D129" s="215" t="s">
        <v>139</v>
      </c>
      <c r="E129" s="216" t="s">
        <v>214</v>
      </c>
      <c r="F129" s="217" t="s">
        <v>215</v>
      </c>
      <c r="G129" s="218" t="s">
        <v>142</v>
      </c>
      <c r="H129" s="219">
        <v>1863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144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144</v>
      </c>
      <c r="BM129" s="226" t="s">
        <v>590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217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12" customFormat="1" ht="22.8" customHeight="1">
      <c r="A131" s="12"/>
      <c r="B131" s="199"/>
      <c r="C131" s="200"/>
      <c r="D131" s="201" t="s">
        <v>78</v>
      </c>
      <c r="E131" s="213" t="s">
        <v>161</v>
      </c>
      <c r="F131" s="213" t="s">
        <v>591</v>
      </c>
      <c r="G131" s="200"/>
      <c r="H131" s="200"/>
      <c r="I131" s="203"/>
      <c r="J131" s="214">
        <f>BK131</f>
        <v>0</v>
      </c>
      <c r="K131" s="200"/>
      <c r="L131" s="205"/>
      <c r="M131" s="206"/>
      <c r="N131" s="207"/>
      <c r="O131" s="207"/>
      <c r="P131" s="208">
        <f>SUM(P132:P133)</f>
        <v>0</v>
      </c>
      <c r="Q131" s="207"/>
      <c r="R131" s="208">
        <f>SUM(R132:R133)</f>
        <v>0</v>
      </c>
      <c r="S131" s="207"/>
      <c r="T131" s="209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87</v>
      </c>
      <c r="AT131" s="211" t="s">
        <v>78</v>
      </c>
      <c r="AU131" s="211" t="s">
        <v>87</v>
      </c>
      <c r="AY131" s="210" t="s">
        <v>137</v>
      </c>
      <c r="BK131" s="212">
        <f>SUM(BK132:BK133)</f>
        <v>0</v>
      </c>
    </row>
    <row r="132" s="2" customFormat="1" ht="23.68696" customHeight="1">
      <c r="A132" s="35"/>
      <c r="B132" s="36"/>
      <c r="C132" s="215" t="s">
        <v>144</v>
      </c>
      <c r="D132" s="215" t="s">
        <v>139</v>
      </c>
      <c r="E132" s="216" t="s">
        <v>592</v>
      </c>
      <c r="F132" s="217" t="s">
        <v>593</v>
      </c>
      <c r="G132" s="218" t="s">
        <v>142</v>
      </c>
      <c r="H132" s="219">
        <v>3726</v>
      </c>
      <c r="I132" s="220"/>
      <c r="J132" s="221">
        <f>ROUND(I132*H132,2)</f>
        <v>0</v>
      </c>
      <c r="K132" s="217" t="s">
        <v>143</v>
      </c>
      <c r="L132" s="41"/>
      <c r="M132" s="222" t="s">
        <v>1</v>
      </c>
      <c r="N132" s="223" t="s">
        <v>44</v>
      </c>
      <c r="O132" s="88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6" t="s">
        <v>144</v>
      </c>
      <c r="AT132" s="226" t="s">
        <v>139</v>
      </c>
      <c r="AU132" s="226" t="s">
        <v>89</v>
      </c>
      <c r="AY132" s="14" t="s">
        <v>137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4" t="s">
        <v>87</v>
      </c>
      <c r="BK132" s="227">
        <f>ROUND(I132*H132,2)</f>
        <v>0</v>
      </c>
      <c r="BL132" s="14" t="s">
        <v>144</v>
      </c>
      <c r="BM132" s="226" t="s">
        <v>594</v>
      </c>
    </row>
    <row r="133" s="2" customFormat="1">
      <c r="A133" s="35"/>
      <c r="B133" s="36"/>
      <c r="C133" s="37"/>
      <c r="D133" s="228" t="s">
        <v>146</v>
      </c>
      <c r="E133" s="37"/>
      <c r="F133" s="229" t="s">
        <v>595</v>
      </c>
      <c r="G133" s="37"/>
      <c r="H133" s="37"/>
      <c r="I133" s="230"/>
      <c r="J133" s="37"/>
      <c r="K133" s="37"/>
      <c r="L133" s="41"/>
      <c r="M133" s="231"/>
      <c r="N133" s="232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146</v>
      </c>
      <c r="AU133" s="14" t="s">
        <v>89</v>
      </c>
    </row>
    <row r="134" s="12" customFormat="1" ht="22.8" customHeight="1">
      <c r="A134" s="12"/>
      <c r="B134" s="199"/>
      <c r="C134" s="200"/>
      <c r="D134" s="201" t="s">
        <v>78</v>
      </c>
      <c r="E134" s="213" t="s">
        <v>182</v>
      </c>
      <c r="F134" s="213" t="s">
        <v>414</v>
      </c>
      <c r="G134" s="200"/>
      <c r="H134" s="200"/>
      <c r="I134" s="203"/>
      <c r="J134" s="214">
        <f>BK134</f>
        <v>0</v>
      </c>
      <c r="K134" s="200"/>
      <c r="L134" s="205"/>
      <c r="M134" s="206"/>
      <c r="N134" s="207"/>
      <c r="O134" s="207"/>
      <c r="P134" s="208">
        <f>SUM(P135:P136)</f>
        <v>0</v>
      </c>
      <c r="Q134" s="207"/>
      <c r="R134" s="208">
        <f>SUM(R135:R136)</f>
        <v>1.050732</v>
      </c>
      <c r="S134" s="207"/>
      <c r="T134" s="209">
        <f>SUM(T135:T136)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87</v>
      </c>
      <c r="AT134" s="211" t="s">
        <v>78</v>
      </c>
      <c r="AU134" s="211" t="s">
        <v>87</v>
      </c>
      <c r="AY134" s="210" t="s">
        <v>137</v>
      </c>
      <c r="BK134" s="212">
        <f>SUM(BK135:BK136)</f>
        <v>0</v>
      </c>
    </row>
    <row r="135" s="2" customFormat="1" ht="23.68696" customHeight="1">
      <c r="A135" s="35"/>
      <c r="B135" s="36"/>
      <c r="C135" s="215" t="s">
        <v>161</v>
      </c>
      <c r="D135" s="215" t="s">
        <v>139</v>
      </c>
      <c r="E135" s="216" t="s">
        <v>596</v>
      </c>
      <c r="F135" s="217" t="s">
        <v>597</v>
      </c>
      <c r="G135" s="218" t="s">
        <v>142</v>
      </c>
      <c r="H135" s="219">
        <v>2235.5999999999999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0.00046999999999999999</v>
      </c>
      <c r="R135" s="224">
        <f>Q135*H135</f>
        <v>1.050732</v>
      </c>
      <c r="S135" s="224">
        <v>0</v>
      </c>
      <c r="T135" s="225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144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144</v>
      </c>
      <c r="BM135" s="226" t="s">
        <v>598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599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12" customFormat="1" ht="22.8" customHeight="1">
      <c r="A137" s="12"/>
      <c r="B137" s="199"/>
      <c r="C137" s="200"/>
      <c r="D137" s="201" t="s">
        <v>78</v>
      </c>
      <c r="E137" s="213" t="s">
        <v>537</v>
      </c>
      <c r="F137" s="213" t="s">
        <v>538</v>
      </c>
      <c r="G137" s="200"/>
      <c r="H137" s="200"/>
      <c r="I137" s="203"/>
      <c r="J137" s="214">
        <f>BK137</f>
        <v>0</v>
      </c>
      <c r="K137" s="200"/>
      <c r="L137" s="205"/>
      <c r="M137" s="206"/>
      <c r="N137" s="207"/>
      <c r="O137" s="207"/>
      <c r="P137" s="208">
        <f>SUM(P138:P139)</f>
        <v>0</v>
      </c>
      <c r="Q137" s="207"/>
      <c r="R137" s="208">
        <f>SUM(R138:R139)</f>
        <v>0</v>
      </c>
      <c r="S137" s="207"/>
      <c r="T137" s="209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87</v>
      </c>
      <c r="AT137" s="211" t="s">
        <v>78</v>
      </c>
      <c r="AU137" s="211" t="s">
        <v>87</v>
      </c>
      <c r="AY137" s="210" t="s">
        <v>137</v>
      </c>
      <c r="BK137" s="212">
        <f>SUM(BK138:BK139)</f>
        <v>0</v>
      </c>
    </row>
    <row r="138" s="2" customFormat="1" ht="42.57392" customHeight="1">
      <c r="A138" s="35"/>
      <c r="B138" s="36"/>
      <c r="C138" s="215" t="s">
        <v>166</v>
      </c>
      <c r="D138" s="215" t="s">
        <v>139</v>
      </c>
      <c r="E138" s="216" t="s">
        <v>545</v>
      </c>
      <c r="F138" s="217" t="s">
        <v>546</v>
      </c>
      <c r="G138" s="218" t="s">
        <v>201</v>
      </c>
      <c r="H138" s="219">
        <v>1676.7000000000001</v>
      </c>
      <c r="I138" s="220"/>
      <c r="J138" s="221">
        <f>ROUND(I138*H138,2)</f>
        <v>0</v>
      </c>
      <c r="K138" s="217" t="s">
        <v>143</v>
      </c>
      <c r="L138" s="41"/>
      <c r="M138" s="222" t="s">
        <v>1</v>
      </c>
      <c r="N138" s="223" t="s">
        <v>44</v>
      </c>
      <c r="O138" s="88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6" t="s">
        <v>144</v>
      </c>
      <c r="AT138" s="226" t="s">
        <v>139</v>
      </c>
      <c r="AU138" s="226" t="s">
        <v>89</v>
      </c>
      <c r="AY138" s="14" t="s">
        <v>137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4" t="s">
        <v>87</v>
      </c>
      <c r="BK138" s="227">
        <f>ROUND(I138*H138,2)</f>
        <v>0</v>
      </c>
      <c r="BL138" s="14" t="s">
        <v>144</v>
      </c>
      <c r="BM138" s="226" t="s">
        <v>600</v>
      </c>
    </row>
    <row r="139" s="2" customFormat="1">
      <c r="A139" s="35"/>
      <c r="B139" s="36"/>
      <c r="C139" s="37"/>
      <c r="D139" s="228" t="s">
        <v>146</v>
      </c>
      <c r="E139" s="37"/>
      <c r="F139" s="229" t="s">
        <v>548</v>
      </c>
      <c r="G139" s="37"/>
      <c r="H139" s="37"/>
      <c r="I139" s="230"/>
      <c r="J139" s="37"/>
      <c r="K139" s="37"/>
      <c r="L139" s="41"/>
      <c r="M139" s="231"/>
      <c r="N139" s="232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146</v>
      </c>
      <c r="AU139" s="14" t="s">
        <v>89</v>
      </c>
    </row>
    <row r="140" s="12" customFormat="1" ht="22.8" customHeight="1">
      <c r="A140" s="12"/>
      <c r="B140" s="199"/>
      <c r="C140" s="200"/>
      <c r="D140" s="201" t="s">
        <v>78</v>
      </c>
      <c r="E140" s="213" t="s">
        <v>565</v>
      </c>
      <c r="F140" s="213" t="s">
        <v>566</v>
      </c>
      <c r="G140" s="200"/>
      <c r="H140" s="200"/>
      <c r="I140" s="203"/>
      <c r="J140" s="214">
        <f>BK140</f>
        <v>0</v>
      </c>
      <c r="K140" s="200"/>
      <c r="L140" s="205"/>
      <c r="M140" s="206"/>
      <c r="N140" s="207"/>
      <c r="O140" s="207"/>
      <c r="P140" s="208">
        <f>SUM(P141:P148)</f>
        <v>0</v>
      </c>
      <c r="Q140" s="207"/>
      <c r="R140" s="208">
        <f>SUM(R141:R148)</f>
        <v>0</v>
      </c>
      <c r="S140" s="207"/>
      <c r="T140" s="209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87</v>
      </c>
      <c r="AT140" s="211" t="s">
        <v>78</v>
      </c>
      <c r="AU140" s="211" t="s">
        <v>87</v>
      </c>
      <c r="AY140" s="210" t="s">
        <v>137</v>
      </c>
      <c r="BK140" s="212">
        <f>SUM(BK141:BK148)</f>
        <v>0</v>
      </c>
    </row>
    <row r="141" s="2" customFormat="1" ht="23.68696" customHeight="1">
      <c r="A141" s="35"/>
      <c r="B141" s="36"/>
      <c r="C141" s="215" t="s">
        <v>172</v>
      </c>
      <c r="D141" s="215" t="s">
        <v>139</v>
      </c>
      <c r="E141" s="216" t="s">
        <v>568</v>
      </c>
      <c r="F141" s="217" t="s">
        <v>569</v>
      </c>
      <c r="G141" s="218" t="s">
        <v>201</v>
      </c>
      <c r="H141" s="219">
        <v>1.0509999999999999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144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144</v>
      </c>
      <c r="BM141" s="226" t="s">
        <v>601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571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>
      <c r="A143" s="35"/>
      <c r="B143" s="36"/>
      <c r="C143" s="37"/>
      <c r="D143" s="243" t="s">
        <v>433</v>
      </c>
      <c r="E143" s="37"/>
      <c r="F143" s="244" t="s">
        <v>572</v>
      </c>
      <c r="G143" s="37"/>
      <c r="H143" s="37"/>
      <c r="I143" s="230"/>
      <c r="J143" s="37"/>
      <c r="K143" s="37"/>
      <c r="L143" s="41"/>
      <c r="M143" s="231"/>
      <c r="N143" s="232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433</v>
      </c>
      <c r="AU143" s="14" t="s">
        <v>89</v>
      </c>
    </row>
    <row r="144" s="2" customFormat="1" ht="31.93044" customHeight="1">
      <c r="A144" s="35"/>
      <c r="B144" s="36"/>
      <c r="C144" s="215" t="s">
        <v>177</v>
      </c>
      <c r="D144" s="215" t="s">
        <v>139</v>
      </c>
      <c r="E144" s="216" t="s">
        <v>574</v>
      </c>
      <c r="F144" s="217" t="s">
        <v>575</v>
      </c>
      <c r="G144" s="218" t="s">
        <v>201</v>
      </c>
      <c r="H144" s="219">
        <v>1.0509999999999999</v>
      </c>
      <c r="I144" s="220"/>
      <c r="J144" s="221">
        <f>ROUND(I144*H144,2)</f>
        <v>0</v>
      </c>
      <c r="K144" s="217" t="s">
        <v>143</v>
      </c>
      <c r="L144" s="41"/>
      <c r="M144" s="222" t="s">
        <v>1</v>
      </c>
      <c r="N144" s="223" t="s">
        <v>44</v>
      </c>
      <c r="O144" s="88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6" t="s">
        <v>144</v>
      </c>
      <c r="AT144" s="226" t="s">
        <v>139</v>
      </c>
      <c r="AU144" s="226" t="s">
        <v>89</v>
      </c>
      <c r="AY144" s="14" t="s">
        <v>137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4" t="s">
        <v>87</v>
      </c>
      <c r="BK144" s="227">
        <f>ROUND(I144*H144,2)</f>
        <v>0</v>
      </c>
      <c r="BL144" s="14" t="s">
        <v>144</v>
      </c>
      <c r="BM144" s="226" t="s">
        <v>602</v>
      </c>
    </row>
    <row r="145" s="2" customFormat="1">
      <c r="A145" s="35"/>
      <c r="B145" s="36"/>
      <c r="C145" s="37"/>
      <c r="D145" s="228" t="s">
        <v>146</v>
      </c>
      <c r="E145" s="37"/>
      <c r="F145" s="229" t="s">
        <v>577</v>
      </c>
      <c r="G145" s="37"/>
      <c r="H145" s="37"/>
      <c r="I145" s="230"/>
      <c r="J145" s="37"/>
      <c r="K145" s="37"/>
      <c r="L145" s="41"/>
      <c r="M145" s="231"/>
      <c r="N145" s="232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146</v>
      </c>
      <c r="AU145" s="14" t="s">
        <v>89</v>
      </c>
    </row>
    <row r="146" s="2" customFormat="1" ht="31.93044" customHeight="1">
      <c r="A146" s="35"/>
      <c r="B146" s="36"/>
      <c r="C146" s="215" t="s">
        <v>182</v>
      </c>
      <c r="D146" s="215" t="s">
        <v>139</v>
      </c>
      <c r="E146" s="216" t="s">
        <v>579</v>
      </c>
      <c r="F146" s="217" t="s">
        <v>580</v>
      </c>
      <c r="G146" s="218" t="s">
        <v>201</v>
      </c>
      <c r="H146" s="219">
        <v>5.2549999999999999</v>
      </c>
      <c r="I146" s="220"/>
      <c r="J146" s="221">
        <f>ROUND(I146*H146,2)</f>
        <v>0</v>
      </c>
      <c r="K146" s="217" t="s">
        <v>143</v>
      </c>
      <c r="L146" s="41"/>
      <c r="M146" s="222" t="s">
        <v>1</v>
      </c>
      <c r="N146" s="223" t="s">
        <v>44</v>
      </c>
      <c r="O146" s="88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6" t="s">
        <v>144</v>
      </c>
      <c r="AT146" s="226" t="s">
        <v>139</v>
      </c>
      <c r="AU146" s="226" t="s">
        <v>89</v>
      </c>
      <c r="AY146" s="14" t="s">
        <v>137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4" t="s">
        <v>87</v>
      </c>
      <c r="BK146" s="227">
        <f>ROUND(I146*H146,2)</f>
        <v>0</v>
      </c>
      <c r="BL146" s="14" t="s">
        <v>144</v>
      </c>
      <c r="BM146" s="226" t="s">
        <v>603</v>
      </c>
    </row>
    <row r="147" s="2" customFormat="1">
      <c r="A147" s="35"/>
      <c r="B147" s="36"/>
      <c r="C147" s="37"/>
      <c r="D147" s="228" t="s">
        <v>146</v>
      </c>
      <c r="E147" s="37"/>
      <c r="F147" s="229" t="s">
        <v>582</v>
      </c>
      <c r="G147" s="37"/>
      <c r="H147" s="37"/>
      <c r="I147" s="230"/>
      <c r="J147" s="37"/>
      <c r="K147" s="37"/>
      <c r="L147" s="41"/>
      <c r="M147" s="231"/>
      <c r="N147" s="232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146</v>
      </c>
      <c r="AU147" s="14" t="s">
        <v>89</v>
      </c>
    </row>
    <row r="148" s="2" customFormat="1">
      <c r="A148" s="35"/>
      <c r="B148" s="36"/>
      <c r="C148" s="37"/>
      <c r="D148" s="243" t="s">
        <v>433</v>
      </c>
      <c r="E148" s="37"/>
      <c r="F148" s="244" t="s">
        <v>572</v>
      </c>
      <c r="G148" s="37"/>
      <c r="H148" s="37"/>
      <c r="I148" s="230"/>
      <c r="J148" s="37"/>
      <c r="K148" s="37"/>
      <c r="L148" s="41"/>
      <c r="M148" s="245"/>
      <c r="N148" s="246"/>
      <c r="O148" s="247"/>
      <c r="P148" s="247"/>
      <c r="Q148" s="247"/>
      <c r="R148" s="247"/>
      <c r="S148" s="247"/>
      <c r="T148" s="248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433</v>
      </c>
      <c r="AU148" s="14" t="s">
        <v>89</v>
      </c>
    </row>
    <row r="149" s="2" customFormat="1" ht="6.96" customHeight="1">
      <c r="A149" s="35"/>
      <c r="B149" s="63"/>
      <c r="C149" s="64"/>
      <c r="D149" s="64"/>
      <c r="E149" s="64"/>
      <c r="F149" s="64"/>
      <c r="G149" s="64"/>
      <c r="H149" s="64"/>
      <c r="I149" s="64"/>
      <c r="J149" s="64"/>
      <c r="K149" s="64"/>
      <c r="L149" s="41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sheet="1" autoFilter="0" formatColumns="0" formatRows="0" objects="1" scenarios="1" spinCount="100000" saltValue="mc3SCpJ8FQ+hWJtHGAcZqkDhtaKfvluO0FEzSqyM0N/n+Pj/Z/HmOrMxAwVwx41qJTyBZi2HEjvBFDm5c/j/4A==" hashValue="F6X9liAVr25XhqJOoK5DyW/jdbEdA1iUf7VMX8L62e0RZf/Yczq5G99657L3EaeN0PKzkC3vFZw+BOeNYHfczg==" algorithmName="SHA-512" password="CC35"/>
  <autoFilter ref="C121:K148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6" r:id="rId1" display="https://podminky.urs.cz/item/CS_URS_2024_01/122251104"/>
    <hyperlink ref="F128" r:id="rId2" display="https://podminky.urs.cz/item/CS_URS_2024_01/162751114"/>
    <hyperlink ref="F130" r:id="rId3" display="https://podminky.urs.cz/item/CS_URS_2024_01/181152302"/>
    <hyperlink ref="F133" r:id="rId4" display="https://podminky.urs.cz/item/CS_URS_2024_01/564971315"/>
    <hyperlink ref="F136" r:id="rId5" display="https://podminky.urs.cz/item/CS_URS_2024_01/919726122"/>
    <hyperlink ref="F139" r:id="rId6" display="https://podminky.urs.cz/item/CS_URS_2024_01/997013873"/>
    <hyperlink ref="F142" r:id="rId7" display="https://podminky.urs.cz/item/CS_URS_2024_01/998225111"/>
    <hyperlink ref="F145" r:id="rId8" display="https://podminky.urs.cz/item/CS_URS_2024_01/998225194"/>
    <hyperlink ref="F147" r:id="rId9" display="https://podminky.urs.cz/item/CS_URS_2024_01/99822519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94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604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ROUND(J124,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ROUND((SUM(BE124:BE247)),  2)</f>
        <v>0</v>
      </c>
      <c r="G33" s="35"/>
      <c r="H33" s="35"/>
      <c r="I33" s="152">
        <v>0.20999999999999999</v>
      </c>
      <c r="J33" s="151">
        <f>ROUND(((SUM(BE124:BE247))*I33),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ROUND((SUM(BF124:BF247)),  2)</f>
        <v>0</v>
      </c>
      <c r="G34" s="35"/>
      <c r="H34" s="35"/>
      <c r="I34" s="152">
        <v>0.12</v>
      </c>
      <c r="J34" s="151">
        <f>ROUND(((SUM(BF124:BF247))*I34),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ROUND((SUM(BG124:BG247)),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ROUND((SUM(BH124:BH247)),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ROUND((SUM(BI124:BI247)),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SO102 - Komunikace vč. odvodnění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J124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112</v>
      </c>
      <c r="E97" s="179"/>
      <c r="F97" s="179"/>
      <c r="G97" s="179"/>
      <c r="H97" s="179"/>
      <c r="I97" s="179"/>
      <c r="J97" s="180">
        <f>J125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113</v>
      </c>
      <c r="E98" s="185"/>
      <c r="F98" s="185"/>
      <c r="G98" s="185"/>
      <c r="H98" s="185"/>
      <c r="I98" s="185"/>
      <c r="J98" s="186">
        <f>J126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605</v>
      </c>
      <c r="E99" s="185"/>
      <c r="F99" s="185"/>
      <c r="G99" s="185"/>
      <c r="H99" s="185"/>
      <c r="I99" s="185"/>
      <c r="J99" s="186">
        <f>J155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116</v>
      </c>
      <c r="E100" s="185"/>
      <c r="F100" s="185"/>
      <c r="G100" s="185"/>
      <c r="H100" s="185"/>
      <c r="I100" s="185"/>
      <c r="J100" s="186">
        <f>J165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117</v>
      </c>
      <c r="E101" s="185"/>
      <c r="F101" s="185"/>
      <c r="G101" s="185"/>
      <c r="H101" s="185"/>
      <c r="I101" s="185"/>
      <c r="J101" s="186">
        <f>J194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118</v>
      </c>
      <c r="E102" s="185"/>
      <c r="F102" s="185"/>
      <c r="G102" s="185"/>
      <c r="H102" s="185"/>
      <c r="I102" s="185"/>
      <c r="J102" s="186">
        <f>J206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2"/>
      <c r="C103" s="183"/>
      <c r="D103" s="184" t="s">
        <v>120</v>
      </c>
      <c r="E103" s="185"/>
      <c r="F103" s="185"/>
      <c r="G103" s="185"/>
      <c r="H103" s="185"/>
      <c r="I103" s="185"/>
      <c r="J103" s="186">
        <f>J226</f>
        <v>0</v>
      </c>
      <c r="K103" s="183"/>
      <c r="L103" s="18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2"/>
      <c r="C104" s="183"/>
      <c r="D104" s="184" t="s">
        <v>121</v>
      </c>
      <c r="E104" s="185"/>
      <c r="F104" s="185"/>
      <c r="G104" s="185"/>
      <c r="H104" s="185"/>
      <c r="I104" s="185"/>
      <c r="J104" s="186">
        <f>J239</f>
        <v>0</v>
      </c>
      <c r="K104" s="183"/>
      <c r="L104" s="18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hidden="1" s="2" customFormat="1" ht="6.96" customHeight="1">
      <c r="A106" s="35"/>
      <c r="B106" s="63"/>
      <c r="C106" s="64"/>
      <c r="D106" s="64"/>
      <c r="E106" s="64"/>
      <c r="F106" s="64"/>
      <c r="G106" s="64"/>
      <c r="H106" s="64"/>
      <c r="I106" s="64"/>
      <c r="J106" s="64"/>
      <c r="K106" s="64"/>
      <c r="L106" s="60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hidden="1"/>
    <row r="108" hidden="1"/>
    <row r="109" hidden="1"/>
    <row r="110" s="2" customFormat="1" ht="6.96" customHeight="1">
      <c r="A110" s="35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122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16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5.02609" customHeight="1">
      <c r="A114" s="35"/>
      <c r="B114" s="36"/>
      <c r="C114" s="37"/>
      <c r="D114" s="37"/>
      <c r="E114" s="171" t="str">
        <f>E7</f>
        <v>Lanškroun, ulice Na Větru - stavební úpravy</v>
      </c>
      <c r="F114" s="29"/>
      <c r="G114" s="29"/>
      <c r="H114" s="29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105</v>
      </c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5.02609" customHeight="1">
      <c r="A116" s="35"/>
      <c r="B116" s="36"/>
      <c r="C116" s="37"/>
      <c r="D116" s="37"/>
      <c r="E116" s="73" t="str">
        <f>E9</f>
        <v>SO102 - Komunikace vč. odvodnění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20</v>
      </c>
      <c r="D118" s="37"/>
      <c r="E118" s="37"/>
      <c r="F118" s="24" t="str">
        <f>F12</f>
        <v xml:space="preserve"> </v>
      </c>
      <c r="G118" s="37"/>
      <c r="H118" s="37"/>
      <c r="I118" s="29" t="s">
        <v>22</v>
      </c>
      <c r="J118" s="76" t="str">
        <f>IF(J12="","",J12)</f>
        <v>8. 2. 2024</v>
      </c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4.92174" customHeight="1">
      <c r="A120" s="35"/>
      <c r="B120" s="36"/>
      <c r="C120" s="29" t="s">
        <v>24</v>
      </c>
      <c r="D120" s="37"/>
      <c r="E120" s="37"/>
      <c r="F120" s="24" t="str">
        <f>E15</f>
        <v>Město Lanškroun</v>
      </c>
      <c r="G120" s="37"/>
      <c r="H120" s="37"/>
      <c r="I120" s="29" t="s">
        <v>32</v>
      </c>
      <c r="J120" s="33" t="str">
        <f>E21</f>
        <v>Sinpps s.r.o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4.92174" customHeight="1">
      <c r="A121" s="35"/>
      <c r="B121" s="36"/>
      <c r="C121" s="29" t="s">
        <v>30</v>
      </c>
      <c r="D121" s="37"/>
      <c r="E121" s="37"/>
      <c r="F121" s="24" t="str">
        <f>IF(E18="","",E18)</f>
        <v>Vyplň údaj</v>
      </c>
      <c r="G121" s="37"/>
      <c r="H121" s="37"/>
      <c r="I121" s="29" t="s">
        <v>36</v>
      </c>
      <c r="J121" s="33" t="str">
        <f>E24</f>
        <v>Sinpps s.r.o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188"/>
      <c r="B123" s="189"/>
      <c r="C123" s="190" t="s">
        <v>123</v>
      </c>
      <c r="D123" s="191" t="s">
        <v>64</v>
      </c>
      <c r="E123" s="191" t="s">
        <v>60</v>
      </c>
      <c r="F123" s="191" t="s">
        <v>61</v>
      </c>
      <c r="G123" s="191" t="s">
        <v>124</v>
      </c>
      <c r="H123" s="191" t="s">
        <v>125</v>
      </c>
      <c r="I123" s="191" t="s">
        <v>126</v>
      </c>
      <c r="J123" s="191" t="s">
        <v>109</v>
      </c>
      <c r="K123" s="192" t="s">
        <v>127</v>
      </c>
      <c r="L123" s="193"/>
      <c r="M123" s="97" t="s">
        <v>1</v>
      </c>
      <c r="N123" s="98" t="s">
        <v>43</v>
      </c>
      <c r="O123" s="98" t="s">
        <v>128</v>
      </c>
      <c r="P123" s="98" t="s">
        <v>129</v>
      </c>
      <c r="Q123" s="98" t="s">
        <v>130</v>
      </c>
      <c r="R123" s="98" t="s">
        <v>131</v>
      </c>
      <c r="S123" s="98" t="s">
        <v>132</v>
      </c>
      <c r="T123" s="99" t="s">
        <v>133</v>
      </c>
      <c r="U123" s="188"/>
      <c r="V123" s="188"/>
      <c r="W123" s="188"/>
      <c r="X123" s="188"/>
      <c r="Y123" s="188"/>
      <c r="Z123" s="188"/>
      <c r="AA123" s="188"/>
      <c r="AB123" s="188"/>
      <c r="AC123" s="188"/>
      <c r="AD123" s="188"/>
      <c r="AE123" s="188"/>
    </row>
    <row r="124" s="2" customFormat="1" ht="22.8" customHeight="1">
      <c r="A124" s="35"/>
      <c r="B124" s="36"/>
      <c r="C124" s="104" t="s">
        <v>134</v>
      </c>
      <c r="D124" s="37"/>
      <c r="E124" s="37"/>
      <c r="F124" s="37"/>
      <c r="G124" s="37"/>
      <c r="H124" s="37"/>
      <c r="I124" s="37"/>
      <c r="J124" s="194">
        <f>BK124</f>
        <v>0</v>
      </c>
      <c r="K124" s="37"/>
      <c r="L124" s="41"/>
      <c r="M124" s="100"/>
      <c r="N124" s="195"/>
      <c r="O124" s="101"/>
      <c r="P124" s="196">
        <f>P125</f>
        <v>0</v>
      </c>
      <c r="Q124" s="101"/>
      <c r="R124" s="196">
        <f>R125</f>
        <v>146.0563056</v>
      </c>
      <c r="S124" s="101"/>
      <c r="T124" s="197">
        <f>T125</f>
        <v>545.75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78</v>
      </c>
      <c r="AU124" s="14" t="s">
        <v>111</v>
      </c>
      <c r="BK124" s="198">
        <f>BK125</f>
        <v>0</v>
      </c>
    </row>
    <row r="125" s="12" customFormat="1" ht="25.92" customHeight="1">
      <c r="A125" s="12"/>
      <c r="B125" s="199"/>
      <c r="C125" s="200"/>
      <c r="D125" s="201" t="s">
        <v>78</v>
      </c>
      <c r="E125" s="202" t="s">
        <v>135</v>
      </c>
      <c r="F125" s="202" t="s">
        <v>136</v>
      </c>
      <c r="G125" s="200"/>
      <c r="H125" s="200"/>
      <c r="I125" s="203"/>
      <c r="J125" s="204">
        <f>BK125</f>
        <v>0</v>
      </c>
      <c r="K125" s="200"/>
      <c r="L125" s="205"/>
      <c r="M125" s="206"/>
      <c r="N125" s="207"/>
      <c r="O125" s="207"/>
      <c r="P125" s="208">
        <f>P126+P155+P165+P194+P206+P226+P239</f>
        <v>0</v>
      </c>
      <c r="Q125" s="207"/>
      <c r="R125" s="208">
        <f>R126+R155+R165+R194+R206+R226+R239</f>
        <v>146.0563056</v>
      </c>
      <c r="S125" s="207"/>
      <c r="T125" s="209">
        <f>T126+T155+T165+T194+T206+T226+T239</f>
        <v>545.75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0" t="s">
        <v>87</v>
      </c>
      <c r="AT125" s="211" t="s">
        <v>78</v>
      </c>
      <c r="AU125" s="211" t="s">
        <v>79</v>
      </c>
      <c r="AY125" s="210" t="s">
        <v>137</v>
      </c>
      <c r="BK125" s="212">
        <f>BK126+BK155+BK165+BK194+BK206+BK226+BK239</f>
        <v>0</v>
      </c>
    </row>
    <row r="126" s="12" customFormat="1" ht="22.8" customHeight="1">
      <c r="A126" s="12"/>
      <c r="B126" s="199"/>
      <c r="C126" s="200"/>
      <c r="D126" s="201" t="s">
        <v>78</v>
      </c>
      <c r="E126" s="213" t="s">
        <v>87</v>
      </c>
      <c r="F126" s="213" t="s">
        <v>138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SUM(P127:P154)</f>
        <v>0</v>
      </c>
      <c r="Q126" s="207"/>
      <c r="R126" s="208">
        <f>SUM(R127:R154)</f>
        <v>4.8003999999999998</v>
      </c>
      <c r="S126" s="207"/>
      <c r="T126" s="209">
        <f>SUM(T127:T154)</f>
        <v>545.25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87</v>
      </c>
      <c r="AT126" s="211" t="s">
        <v>78</v>
      </c>
      <c r="AU126" s="211" t="s">
        <v>87</v>
      </c>
      <c r="AY126" s="210" t="s">
        <v>137</v>
      </c>
      <c r="BK126" s="212">
        <f>SUM(BK127:BK154)</f>
        <v>0</v>
      </c>
    </row>
    <row r="127" s="2" customFormat="1" ht="31.93044" customHeight="1">
      <c r="A127" s="35"/>
      <c r="B127" s="36"/>
      <c r="C127" s="215" t="s">
        <v>87</v>
      </c>
      <c r="D127" s="215" t="s">
        <v>139</v>
      </c>
      <c r="E127" s="216" t="s">
        <v>148</v>
      </c>
      <c r="F127" s="217" t="s">
        <v>149</v>
      </c>
      <c r="G127" s="218" t="s">
        <v>142</v>
      </c>
      <c r="H127" s="219">
        <v>90</v>
      </c>
      <c r="I127" s="220"/>
      <c r="J127" s="221">
        <f>ROUND(I127*H127,2)</f>
        <v>0</v>
      </c>
      <c r="K127" s="217" t="s">
        <v>143</v>
      </c>
      <c r="L127" s="41"/>
      <c r="M127" s="222" t="s">
        <v>1</v>
      </c>
      <c r="N127" s="223" t="s">
        <v>44</v>
      </c>
      <c r="O127" s="88"/>
      <c r="P127" s="224">
        <f>O127*H127</f>
        <v>0</v>
      </c>
      <c r="Q127" s="224">
        <v>0</v>
      </c>
      <c r="R127" s="224">
        <f>Q127*H127</f>
        <v>0</v>
      </c>
      <c r="S127" s="224">
        <v>0.255</v>
      </c>
      <c r="T127" s="225">
        <f>S127*H127</f>
        <v>22.949999999999999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6" t="s">
        <v>144</v>
      </c>
      <c r="AT127" s="226" t="s">
        <v>139</v>
      </c>
      <c r="AU127" s="226" t="s">
        <v>89</v>
      </c>
      <c r="AY127" s="14" t="s">
        <v>137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4" t="s">
        <v>87</v>
      </c>
      <c r="BK127" s="227">
        <f>ROUND(I127*H127,2)</f>
        <v>0</v>
      </c>
      <c r="BL127" s="14" t="s">
        <v>144</v>
      </c>
      <c r="BM127" s="226" t="s">
        <v>606</v>
      </c>
    </row>
    <row r="128" s="2" customFormat="1">
      <c r="A128" s="35"/>
      <c r="B128" s="36"/>
      <c r="C128" s="37"/>
      <c r="D128" s="228" t="s">
        <v>146</v>
      </c>
      <c r="E128" s="37"/>
      <c r="F128" s="229" t="s">
        <v>151</v>
      </c>
      <c r="G128" s="37"/>
      <c r="H128" s="37"/>
      <c r="I128" s="230"/>
      <c r="J128" s="37"/>
      <c r="K128" s="37"/>
      <c r="L128" s="41"/>
      <c r="M128" s="231"/>
      <c r="N128" s="232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146</v>
      </c>
      <c r="AU128" s="14" t="s">
        <v>89</v>
      </c>
    </row>
    <row r="129" s="2" customFormat="1" ht="23.68696" customHeight="1">
      <c r="A129" s="35"/>
      <c r="B129" s="36"/>
      <c r="C129" s="215" t="s">
        <v>89</v>
      </c>
      <c r="D129" s="215" t="s">
        <v>139</v>
      </c>
      <c r="E129" s="216" t="s">
        <v>607</v>
      </c>
      <c r="F129" s="217" t="s">
        <v>608</v>
      </c>
      <c r="G129" s="218" t="s">
        <v>142</v>
      </c>
      <c r="H129" s="219">
        <v>100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0.29499999999999998</v>
      </c>
      <c r="T129" s="225">
        <f>S129*H129</f>
        <v>29.5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144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144</v>
      </c>
      <c r="BM129" s="226" t="s">
        <v>609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610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2" customFormat="1" ht="31.93044" customHeight="1">
      <c r="A131" s="35"/>
      <c r="B131" s="36"/>
      <c r="C131" s="215" t="s">
        <v>152</v>
      </c>
      <c r="D131" s="215" t="s">
        <v>139</v>
      </c>
      <c r="E131" s="216" t="s">
        <v>153</v>
      </c>
      <c r="F131" s="217" t="s">
        <v>154</v>
      </c>
      <c r="G131" s="218" t="s">
        <v>142</v>
      </c>
      <c r="H131" s="219">
        <v>410</v>
      </c>
      <c r="I131" s="220"/>
      <c r="J131" s="221">
        <f>ROUND(I131*H131,2)</f>
        <v>0</v>
      </c>
      <c r="K131" s="217" t="s">
        <v>143</v>
      </c>
      <c r="L131" s="41"/>
      <c r="M131" s="222" t="s">
        <v>1</v>
      </c>
      <c r="N131" s="223" t="s">
        <v>44</v>
      </c>
      <c r="O131" s="88"/>
      <c r="P131" s="224">
        <f>O131*H131</f>
        <v>0</v>
      </c>
      <c r="Q131" s="224">
        <v>0</v>
      </c>
      <c r="R131" s="224">
        <f>Q131*H131</f>
        <v>0</v>
      </c>
      <c r="S131" s="224">
        <v>0.22</v>
      </c>
      <c r="T131" s="225">
        <f>S131*H131</f>
        <v>90.200000000000003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6" t="s">
        <v>144</v>
      </c>
      <c r="AT131" s="226" t="s">
        <v>139</v>
      </c>
      <c r="AU131" s="226" t="s">
        <v>89</v>
      </c>
      <c r="AY131" s="14" t="s">
        <v>137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4" t="s">
        <v>87</v>
      </c>
      <c r="BK131" s="227">
        <f>ROUND(I131*H131,2)</f>
        <v>0</v>
      </c>
      <c r="BL131" s="14" t="s">
        <v>144</v>
      </c>
      <c r="BM131" s="226" t="s">
        <v>611</v>
      </c>
    </row>
    <row r="132" s="2" customFormat="1">
      <c r="A132" s="35"/>
      <c r="B132" s="36"/>
      <c r="C132" s="37"/>
      <c r="D132" s="228" t="s">
        <v>146</v>
      </c>
      <c r="E132" s="37"/>
      <c r="F132" s="229" t="s">
        <v>156</v>
      </c>
      <c r="G132" s="37"/>
      <c r="H132" s="37"/>
      <c r="I132" s="230"/>
      <c r="J132" s="37"/>
      <c r="K132" s="37"/>
      <c r="L132" s="41"/>
      <c r="M132" s="231"/>
      <c r="N132" s="232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146</v>
      </c>
      <c r="AU132" s="14" t="s">
        <v>89</v>
      </c>
    </row>
    <row r="133" s="2" customFormat="1" ht="31.93044" customHeight="1">
      <c r="A133" s="35"/>
      <c r="B133" s="36"/>
      <c r="C133" s="215" t="s">
        <v>144</v>
      </c>
      <c r="D133" s="215" t="s">
        <v>139</v>
      </c>
      <c r="E133" s="216" t="s">
        <v>157</v>
      </c>
      <c r="F133" s="217" t="s">
        <v>158</v>
      </c>
      <c r="G133" s="218" t="s">
        <v>142</v>
      </c>
      <c r="H133" s="219">
        <v>600</v>
      </c>
      <c r="I133" s="220"/>
      <c r="J133" s="221">
        <f>ROUND(I133*H133,2)</f>
        <v>0</v>
      </c>
      <c r="K133" s="217" t="s">
        <v>143</v>
      </c>
      <c r="L133" s="41"/>
      <c r="M133" s="222" t="s">
        <v>1</v>
      </c>
      <c r="N133" s="223" t="s">
        <v>44</v>
      </c>
      <c r="O133" s="88"/>
      <c r="P133" s="224">
        <f>O133*H133</f>
        <v>0</v>
      </c>
      <c r="Q133" s="224">
        <v>0</v>
      </c>
      <c r="R133" s="224">
        <f>Q133*H133</f>
        <v>0</v>
      </c>
      <c r="S133" s="224">
        <v>0.32500000000000001</v>
      </c>
      <c r="T133" s="225">
        <f>S133*H133</f>
        <v>195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6" t="s">
        <v>144</v>
      </c>
      <c r="AT133" s="226" t="s">
        <v>139</v>
      </c>
      <c r="AU133" s="226" t="s">
        <v>89</v>
      </c>
      <c r="AY133" s="14" t="s">
        <v>137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4" t="s">
        <v>87</v>
      </c>
      <c r="BK133" s="227">
        <f>ROUND(I133*H133,2)</f>
        <v>0</v>
      </c>
      <c r="BL133" s="14" t="s">
        <v>144</v>
      </c>
      <c r="BM133" s="226" t="s">
        <v>612</v>
      </c>
    </row>
    <row r="134" s="2" customFormat="1">
      <c r="A134" s="35"/>
      <c r="B134" s="36"/>
      <c r="C134" s="37"/>
      <c r="D134" s="228" t="s">
        <v>146</v>
      </c>
      <c r="E134" s="37"/>
      <c r="F134" s="229" t="s">
        <v>160</v>
      </c>
      <c r="G134" s="37"/>
      <c r="H134" s="37"/>
      <c r="I134" s="230"/>
      <c r="J134" s="37"/>
      <c r="K134" s="37"/>
      <c r="L134" s="41"/>
      <c r="M134" s="231"/>
      <c r="N134" s="232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146</v>
      </c>
      <c r="AU134" s="14" t="s">
        <v>89</v>
      </c>
    </row>
    <row r="135" s="2" customFormat="1" ht="31.93044" customHeight="1">
      <c r="A135" s="35"/>
      <c r="B135" s="36"/>
      <c r="C135" s="215" t="s">
        <v>161</v>
      </c>
      <c r="D135" s="215" t="s">
        <v>139</v>
      </c>
      <c r="E135" s="216" t="s">
        <v>162</v>
      </c>
      <c r="F135" s="217" t="s">
        <v>163</v>
      </c>
      <c r="G135" s="218" t="s">
        <v>142</v>
      </c>
      <c r="H135" s="219">
        <v>600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</v>
      </c>
      <c r="R135" s="224">
        <f>Q135*H135</f>
        <v>0</v>
      </c>
      <c r="S135" s="224">
        <v>0.28999999999999998</v>
      </c>
      <c r="T135" s="225">
        <f>S135*H135</f>
        <v>174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144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144</v>
      </c>
      <c r="BM135" s="226" t="s">
        <v>613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165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2" customFormat="1" ht="15.02609" customHeight="1">
      <c r="A137" s="35"/>
      <c r="B137" s="36"/>
      <c r="C137" s="215" t="s">
        <v>166</v>
      </c>
      <c r="D137" s="215" t="s">
        <v>139</v>
      </c>
      <c r="E137" s="216" t="s">
        <v>167</v>
      </c>
      <c r="F137" s="217" t="s">
        <v>168</v>
      </c>
      <c r="G137" s="218" t="s">
        <v>169</v>
      </c>
      <c r="H137" s="219">
        <v>160</v>
      </c>
      <c r="I137" s="220"/>
      <c r="J137" s="221">
        <f>ROUND(I137*H137,2)</f>
        <v>0</v>
      </c>
      <c r="K137" s="217" t="s">
        <v>143</v>
      </c>
      <c r="L137" s="41"/>
      <c r="M137" s="222" t="s">
        <v>1</v>
      </c>
      <c r="N137" s="223" t="s">
        <v>44</v>
      </c>
      <c r="O137" s="88"/>
      <c r="P137" s="224">
        <f>O137*H137</f>
        <v>0</v>
      </c>
      <c r="Q137" s="224">
        <v>0</v>
      </c>
      <c r="R137" s="224">
        <f>Q137*H137</f>
        <v>0</v>
      </c>
      <c r="S137" s="224">
        <v>0.20499999999999999</v>
      </c>
      <c r="T137" s="225">
        <f>S137*H137</f>
        <v>32.799999999999997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6" t="s">
        <v>144</v>
      </c>
      <c r="AT137" s="226" t="s">
        <v>139</v>
      </c>
      <c r="AU137" s="226" t="s">
        <v>89</v>
      </c>
      <c r="AY137" s="14" t="s">
        <v>137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4" t="s">
        <v>87</v>
      </c>
      <c r="BK137" s="227">
        <f>ROUND(I137*H137,2)</f>
        <v>0</v>
      </c>
      <c r="BL137" s="14" t="s">
        <v>144</v>
      </c>
      <c r="BM137" s="226" t="s">
        <v>614</v>
      </c>
    </row>
    <row r="138" s="2" customFormat="1">
      <c r="A138" s="35"/>
      <c r="B138" s="36"/>
      <c r="C138" s="37"/>
      <c r="D138" s="228" t="s">
        <v>146</v>
      </c>
      <c r="E138" s="37"/>
      <c r="F138" s="229" t="s">
        <v>171</v>
      </c>
      <c r="G138" s="37"/>
      <c r="H138" s="37"/>
      <c r="I138" s="230"/>
      <c r="J138" s="37"/>
      <c r="K138" s="37"/>
      <c r="L138" s="41"/>
      <c r="M138" s="231"/>
      <c r="N138" s="232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146</v>
      </c>
      <c r="AU138" s="14" t="s">
        <v>89</v>
      </c>
    </row>
    <row r="139" s="2" customFormat="1" ht="15.02609" customHeight="1">
      <c r="A139" s="35"/>
      <c r="B139" s="36"/>
      <c r="C139" s="215" t="s">
        <v>172</v>
      </c>
      <c r="D139" s="215" t="s">
        <v>139</v>
      </c>
      <c r="E139" s="216" t="s">
        <v>173</v>
      </c>
      <c r="F139" s="217" t="s">
        <v>174</v>
      </c>
      <c r="G139" s="218" t="s">
        <v>169</v>
      </c>
      <c r="H139" s="219">
        <v>20</v>
      </c>
      <c r="I139" s="220"/>
      <c r="J139" s="221">
        <f>ROUND(I139*H139,2)</f>
        <v>0</v>
      </c>
      <c r="K139" s="217" t="s">
        <v>143</v>
      </c>
      <c r="L139" s="41"/>
      <c r="M139" s="222" t="s">
        <v>1</v>
      </c>
      <c r="N139" s="223" t="s">
        <v>44</v>
      </c>
      <c r="O139" s="88"/>
      <c r="P139" s="224">
        <f>O139*H139</f>
        <v>0</v>
      </c>
      <c r="Q139" s="224">
        <v>0</v>
      </c>
      <c r="R139" s="224">
        <f>Q139*H139</f>
        <v>0</v>
      </c>
      <c r="S139" s="224">
        <v>0.040000000000000001</v>
      </c>
      <c r="T139" s="225">
        <f>S139*H139</f>
        <v>0.80000000000000004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6" t="s">
        <v>144</v>
      </c>
      <c r="AT139" s="226" t="s">
        <v>139</v>
      </c>
      <c r="AU139" s="226" t="s">
        <v>89</v>
      </c>
      <c r="AY139" s="14" t="s">
        <v>137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4" t="s">
        <v>87</v>
      </c>
      <c r="BK139" s="227">
        <f>ROUND(I139*H139,2)</f>
        <v>0</v>
      </c>
      <c r="BL139" s="14" t="s">
        <v>144</v>
      </c>
      <c r="BM139" s="226" t="s">
        <v>615</v>
      </c>
    </row>
    <row r="140" s="2" customFormat="1">
      <c r="A140" s="35"/>
      <c r="B140" s="36"/>
      <c r="C140" s="37"/>
      <c r="D140" s="228" t="s">
        <v>146</v>
      </c>
      <c r="E140" s="37"/>
      <c r="F140" s="229" t="s">
        <v>176</v>
      </c>
      <c r="G140" s="37"/>
      <c r="H140" s="37"/>
      <c r="I140" s="230"/>
      <c r="J140" s="37"/>
      <c r="K140" s="37"/>
      <c r="L140" s="41"/>
      <c r="M140" s="231"/>
      <c r="N140" s="232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146</v>
      </c>
      <c r="AU140" s="14" t="s">
        <v>89</v>
      </c>
    </row>
    <row r="141" s="2" customFormat="1" ht="23.68696" customHeight="1">
      <c r="A141" s="35"/>
      <c r="B141" s="36"/>
      <c r="C141" s="215" t="s">
        <v>177</v>
      </c>
      <c r="D141" s="215" t="s">
        <v>139</v>
      </c>
      <c r="E141" s="216" t="s">
        <v>178</v>
      </c>
      <c r="F141" s="217" t="s">
        <v>179</v>
      </c>
      <c r="G141" s="218" t="s">
        <v>142</v>
      </c>
      <c r="H141" s="219">
        <v>20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144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144</v>
      </c>
      <c r="BM141" s="226" t="s">
        <v>616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181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 ht="31.93044" customHeight="1">
      <c r="A143" s="35"/>
      <c r="B143" s="36"/>
      <c r="C143" s="215" t="s">
        <v>182</v>
      </c>
      <c r="D143" s="215" t="s">
        <v>139</v>
      </c>
      <c r="E143" s="216" t="s">
        <v>183</v>
      </c>
      <c r="F143" s="217" t="s">
        <v>184</v>
      </c>
      <c r="G143" s="218" t="s">
        <v>185</v>
      </c>
      <c r="H143" s="219">
        <v>55.200000000000003</v>
      </c>
      <c r="I143" s="220"/>
      <c r="J143" s="221">
        <f>ROUND(I143*H143,2)</f>
        <v>0</v>
      </c>
      <c r="K143" s="217" t="s">
        <v>143</v>
      </c>
      <c r="L143" s="41"/>
      <c r="M143" s="222" t="s">
        <v>1</v>
      </c>
      <c r="N143" s="223" t="s">
        <v>44</v>
      </c>
      <c r="O143" s="88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6" t="s">
        <v>144</v>
      </c>
      <c r="AT143" s="226" t="s">
        <v>139</v>
      </c>
      <c r="AU143" s="226" t="s">
        <v>89</v>
      </c>
      <c r="AY143" s="14" t="s">
        <v>137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4" t="s">
        <v>87</v>
      </c>
      <c r="BK143" s="227">
        <f>ROUND(I143*H143,2)</f>
        <v>0</v>
      </c>
      <c r="BL143" s="14" t="s">
        <v>144</v>
      </c>
      <c r="BM143" s="226" t="s">
        <v>617</v>
      </c>
    </row>
    <row r="144" s="2" customFormat="1">
      <c r="A144" s="35"/>
      <c r="B144" s="36"/>
      <c r="C144" s="37"/>
      <c r="D144" s="228" t="s">
        <v>146</v>
      </c>
      <c r="E144" s="37"/>
      <c r="F144" s="229" t="s">
        <v>187</v>
      </c>
      <c r="G144" s="37"/>
      <c r="H144" s="37"/>
      <c r="I144" s="230"/>
      <c r="J144" s="37"/>
      <c r="K144" s="37"/>
      <c r="L144" s="41"/>
      <c r="M144" s="231"/>
      <c r="N144" s="232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146</v>
      </c>
      <c r="AU144" s="14" t="s">
        <v>89</v>
      </c>
    </row>
    <row r="145" s="2" customFormat="1" ht="36.73043" customHeight="1">
      <c r="A145" s="35"/>
      <c r="B145" s="36"/>
      <c r="C145" s="215" t="s">
        <v>188</v>
      </c>
      <c r="D145" s="215" t="s">
        <v>139</v>
      </c>
      <c r="E145" s="216" t="s">
        <v>189</v>
      </c>
      <c r="F145" s="217" t="s">
        <v>190</v>
      </c>
      <c r="G145" s="218" t="s">
        <v>185</v>
      </c>
      <c r="H145" s="219">
        <v>59.200000000000003</v>
      </c>
      <c r="I145" s="220"/>
      <c r="J145" s="221">
        <f>ROUND(I145*H145,2)</f>
        <v>0</v>
      </c>
      <c r="K145" s="217" t="s">
        <v>143</v>
      </c>
      <c r="L145" s="41"/>
      <c r="M145" s="222" t="s">
        <v>1</v>
      </c>
      <c r="N145" s="223" t="s">
        <v>44</v>
      </c>
      <c r="O145" s="88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6" t="s">
        <v>144</v>
      </c>
      <c r="AT145" s="226" t="s">
        <v>139</v>
      </c>
      <c r="AU145" s="226" t="s">
        <v>89</v>
      </c>
      <c r="AY145" s="14" t="s">
        <v>137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4" t="s">
        <v>87</v>
      </c>
      <c r="BK145" s="227">
        <f>ROUND(I145*H145,2)</f>
        <v>0</v>
      </c>
      <c r="BL145" s="14" t="s">
        <v>144</v>
      </c>
      <c r="BM145" s="226" t="s">
        <v>618</v>
      </c>
    </row>
    <row r="146" s="2" customFormat="1">
      <c r="A146" s="35"/>
      <c r="B146" s="36"/>
      <c r="C146" s="37"/>
      <c r="D146" s="228" t="s">
        <v>146</v>
      </c>
      <c r="E146" s="37"/>
      <c r="F146" s="229" t="s">
        <v>192</v>
      </c>
      <c r="G146" s="37"/>
      <c r="H146" s="37"/>
      <c r="I146" s="230"/>
      <c r="J146" s="37"/>
      <c r="K146" s="37"/>
      <c r="L146" s="41"/>
      <c r="M146" s="231"/>
      <c r="N146" s="232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146</v>
      </c>
      <c r="AU146" s="14" t="s">
        <v>89</v>
      </c>
    </row>
    <row r="147" s="2" customFormat="1" ht="31.93044" customHeight="1">
      <c r="A147" s="35"/>
      <c r="B147" s="36"/>
      <c r="C147" s="215" t="s">
        <v>193</v>
      </c>
      <c r="D147" s="215" t="s">
        <v>139</v>
      </c>
      <c r="E147" s="216" t="s">
        <v>194</v>
      </c>
      <c r="F147" s="217" t="s">
        <v>195</v>
      </c>
      <c r="G147" s="218" t="s">
        <v>142</v>
      </c>
      <c r="H147" s="219">
        <v>20</v>
      </c>
      <c r="I147" s="220"/>
      <c r="J147" s="221">
        <f>ROUND(I147*H147,2)</f>
        <v>0</v>
      </c>
      <c r="K147" s="217" t="s">
        <v>143</v>
      </c>
      <c r="L147" s="41"/>
      <c r="M147" s="222" t="s">
        <v>1</v>
      </c>
      <c r="N147" s="223" t="s">
        <v>44</v>
      </c>
      <c r="O147" s="88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6" t="s">
        <v>144</v>
      </c>
      <c r="AT147" s="226" t="s">
        <v>139</v>
      </c>
      <c r="AU147" s="226" t="s">
        <v>89</v>
      </c>
      <c r="AY147" s="14" t="s">
        <v>137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4" t="s">
        <v>87</v>
      </c>
      <c r="BK147" s="227">
        <f>ROUND(I147*H147,2)</f>
        <v>0</v>
      </c>
      <c r="BL147" s="14" t="s">
        <v>144</v>
      </c>
      <c r="BM147" s="226" t="s">
        <v>619</v>
      </c>
    </row>
    <row r="148" s="2" customFormat="1">
      <c r="A148" s="35"/>
      <c r="B148" s="36"/>
      <c r="C148" s="37"/>
      <c r="D148" s="228" t="s">
        <v>146</v>
      </c>
      <c r="E148" s="37"/>
      <c r="F148" s="229" t="s">
        <v>197</v>
      </c>
      <c r="G148" s="37"/>
      <c r="H148" s="37"/>
      <c r="I148" s="230"/>
      <c r="J148" s="37"/>
      <c r="K148" s="37"/>
      <c r="L148" s="41"/>
      <c r="M148" s="231"/>
      <c r="N148" s="232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146</v>
      </c>
      <c r="AU148" s="14" t="s">
        <v>89</v>
      </c>
    </row>
    <row r="149" s="2" customFormat="1" ht="15.02609" customHeight="1">
      <c r="A149" s="35"/>
      <c r="B149" s="36"/>
      <c r="C149" s="233" t="s">
        <v>8</v>
      </c>
      <c r="D149" s="233" t="s">
        <v>198</v>
      </c>
      <c r="E149" s="234" t="s">
        <v>199</v>
      </c>
      <c r="F149" s="235" t="s">
        <v>200</v>
      </c>
      <c r="G149" s="236" t="s">
        <v>201</v>
      </c>
      <c r="H149" s="237">
        <v>4.7999999999999998</v>
      </c>
      <c r="I149" s="238"/>
      <c r="J149" s="239">
        <f>ROUND(I149*H149,2)</f>
        <v>0</v>
      </c>
      <c r="K149" s="235" t="s">
        <v>143</v>
      </c>
      <c r="L149" s="240"/>
      <c r="M149" s="241" t="s">
        <v>1</v>
      </c>
      <c r="N149" s="242" t="s">
        <v>44</v>
      </c>
      <c r="O149" s="88"/>
      <c r="P149" s="224">
        <f>O149*H149</f>
        <v>0</v>
      </c>
      <c r="Q149" s="224">
        <v>1</v>
      </c>
      <c r="R149" s="224">
        <f>Q149*H149</f>
        <v>4.7999999999999998</v>
      </c>
      <c r="S149" s="224">
        <v>0</v>
      </c>
      <c r="T149" s="225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6" t="s">
        <v>177</v>
      </c>
      <c r="AT149" s="226" t="s">
        <v>198</v>
      </c>
      <c r="AU149" s="226" t="s">
        <v>89</v>
      </c>
      <c r="AY149" s="14" t="s">
        <v>137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4" t="s">
        <v>87</v>
      </c>
      <c r="BK149" s="227">
        <f>ROUND(I149*H149,2)</f>
        <v>0</v>
      </c>
      <c r="BL149" s="14" t="s">
        <v>144</v>
      </c>
      <c r="BM149" s="226" t="s">
        <v>620</v>
      </c>
    </row>
    <row r="150" s="2" customFormat="1" ht="23.68696" customHeight="1">
      <c r="A150" s="35"/>
      <c r="B150" s="36"/>
      <c r="C150" s="215" t="s">
        <v>203</v>
      </c>
      <c r="D150" s="215" t="s">
        <v>139</v>
      </c>
      <c r="E150" s="216" t="s">
        <v>204</v>
      </c>
      <c r="F150" s="217" t="s">
        <v>205</v>
      </c>
      <c r="G150" s="218" t="s">
        <v>142</v>
      </c>
      <c r="H150" s="219">
        <v>20</v>
      </c>
      <c r="I150" s="220"/>
      <c r="J150" s="221">
        <f>ROUND(I150*H150,2)</f>
        <v>0</v>
      </c>
      <c r="K150" s="217" t="s">
        <v>143</v>
      </c>
      <c r="L150" s="41"/>
      <c r="M150" s="222" t="s">
        <v>1</v>
      </c>
      <c r="N150" s="223" t="s">
        <v>44</v>
      </c>
      <c r="O150" s="88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6" t="s">
        <v>144</v>
      </c>
      <c r="AT150" s="226" t="s">
        <v>139</v>
      </c>
      <c r="AU150" s="226" t="s">
        <v>89</v>
      </c>
      <c r="AY150" s="14" t="s">
        <v>137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4" t="s">
        <v>87</v>
      </c>
      <c r="BK150" s="227">
        <f>ROUND(I150*H150,2)</f>
        <v>0</v>
      </c>
      <c r="BL150" s="14" t="s">
        <v>144</v>
      </c>
      <c r="BM150" s="226" t="s">
        <v>621</v>
      </c>
    </row>
    <row r="151" s="2" customFormat="1">
      <c r="A151" s="35"/>
      <c r="B151" s="36"/>
      <c r="C151" s="37"/>
      <c r="D151" s="228" t="s">
        <v>146</v>
      </c>
      <c r="E151" s="37"/>
      <c r="F151" s="229" t="s">
        <v>207</v>
      </c>
      <c r="G151" s="37"/>
      <c r="H151" s="37"/>
      <c r="I151" s="230"/>
      <c r="J151" s="37"/>
      <c r="K151" s="37"/>
      <c r="L151" s="41"/>
      <c r="M151" s="231"/>
      <c r="N151" s="232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146</v>
      </c>
      <c r="AU151" s="14" t="s">
        <v>89</v>
      </c>
    </row>
    <row r="152" s="2" customFormat="1" ht="15.02609" customHeight="1">
      <c r="A152" s="35"/>
      <c r="B152" s="36"/>
      <c r="C152" s="233" t="s">
        <v>208</v>
      </c>
      <c r="D152" s="233" t="s">
        <v>198</v>
      </c>
      <c r="E152" s="234" t="s">
        <v>209</v>
      </c>
      <c r="F152" s="235" t="s">
        <v>210</v>
      </c>
      <c r="G152" s="236" t="s">
        <v>211</v>
      </c>
      <c r="H152" s="237">
        <v>0.40000000000000002</v>
      </c>
      <c r="I152" s="238"/>
      <c r="J152" s="239">
        <f>ROUND(I152*H152,2)</f>
        <v>0</v>
      </c>
      <c r="K152" s="235" t="s">
        <v>143</v>
      </c>
      <c r="L152" s="240"/>
      <c r="M152" s="241" t="s">
        <v>1</v>
      </c>
      <c r="N152" s="242" t="s">
        <v>44</v>
      </c>
      <c r="O152" s="88"/>
      <c r="P152" s="224">
        <f>O152*H152</f>
        <v>0</v>
      </c>
      <c r="Q152" s="224">
        <v>0.001</v>
      </c>
      <c r="R152" s="224">
        <f>Q152*H152</f>
        <v>0.00040000000000000002</v>
      </c>
      <c r="S152" s="224">
        <v>0</v>
      </c>
      <c r="T152" s="225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6" t="s">
        <v>177</v>
      </c>
      <c r="AT152" s="226" t="s">
        <v>198</v>
      </c>
      <c r="AU152" s="226" t="s">
        <v>89</v>
      </c>
      <c r="AY152" s="14" t="s">
        <v>137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4" t="s">
        <v>87</v>
      </c>
      <c r="BK152" s="227">
        <f>ROUND(I152*H152,2)</f>
        <v>0</v>
      </c>
      <c r="BL152" s="14" t="s">
        <v>144</v>
      </c>
      <c r="BM152" s="226" t="s">
        <v>622</v>
      </c>
    </row>
    <row r="153" s="2" customFormat="1" ht="23.68696" customHeight="1">
      <c r="A153" s="35"/>
      <c r="B153" s="36"/>
      <c r="C153" s="215" t="s">
        <v>213</v>
      </c>
      <c r="D153" s="215" t="s">
        <v>139</v>
      </c>
      <c r="E153" s="216" t="s">
        <v>214</v>
      </c>
      <c r="F153" s="217" t="s">
        <v>215</v>
      </c>
      <c r="G153" s="218" t="s">
        <v>142</v>
      </c>
      <c r="H153" s="219">
        <v>585</v>
      </c>
      <c r="I153" s="220"/>
      <c r="J153" s="221">
        <f>ROUND(I153*H153,2)</f>
        <v>0</v>
      </c>
      <c r="K153" s="217" t="s">
        <v>143</v>
      </c>
      <c r="L153" s="41"/>
      <c r="M153" s="222" t="s">
        <v>1</v>
      </c>
      <c r="N153" s="223" t="s">
        <v>44</v>
      </c>
      <c r="O153" s="88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6" t="s">
        <v>144</v>
      </c>
      <c r="AT153" s="226" t="s">
        <v>139</v>
      </c>
      <c r="AU153" s="226" t="s">
        <v>89</v>
      </c>
      <c r="AY153" s="14" t="s">
        <v>137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4" t="s">
        <v>87</v>
      </c>
      <c r="BK153" s="227">
        <f>ROUND(I153*H153,2)</f>
        <v>0</v>
      </c>
      <c r="BL153" s="14" t="s">
        <v>144</v>
      </c>
      <c r="BM153" s="226" t="s">
        <v>623</v>
      </c>
    </row>
    <row r="154" s="2" customFormat="1">
      <c r="A154" s="35"/>
      <c r="B154" s="36"/>
      <c r="C154" s="37"/>
      <c r="D154" s="228" t="s">
        <v>146</v>
      </c>
      <c r="E154" s="37"/>
      <c r="F154" s="229" t="s">
        <v>217</v>
      </c>
      <c r="G154" s="37"/>
      <c r="H154" s="37"/>
      <c r="I154" s="230"/>
      <c r="J154" s="37"/>
      <c r="K154" s="37"/>
      <c r="L154" s="41"/>
      <c r="M154" s="231"/>
      <c r="N154" s="232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146</v>
      </c>
      <c r="AU154" s="14" t="s">
        <v>89</v>
      </c>
    </row>
    <row r="155" s="12" customFormat="1" ht="22.8" customHeight="1">
      <c r="A155" s="12"/>
      <c r="B155" s="199"/>
      <c r="C155" s="200"/>
      <c r="D155" s="201" t="s">
        <v>78</v>
      </c>
      <c r="E155" s="213" t="s">
        <v>89</v>
      </c>
      <c r="F155" s="213" t="s">
        <v>624</v>
      </c>
      <c r="G155" s="200"/>
      <c r="H155" s="200"/>
      <c r="I155" s="203"/>
      <c r="J155" s="214">
        <f>BK155</f>
        <v>0</v>
      </c>
      <c r="K155" s="200"/>
      <c r="L155" s="205"/>
      <c r="M155" s="206"/>
      <c r="N155" s="207"/>
      <c r="O155" s="207"/>
      <c r="P155" s="208">
        <f>SUM(P156:P164)</f>
        <v>0</v>
      </c>
      <c r="Q155" s="207"/>
      <c r="R155" s="208">
        <f>SUM(R156:R164)</f>
        <v>4.4761129999999998</v>
      </c>
      <c r="S155" s="207"/>
      <c r="T155" s="209">
        <f>SUM(T156:T164)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0" t="s">
        <v>87</v>
      </c>
      <c r="AT155" s="211" t="s">
        <v>78</v>
      </c>
      <c r="AU155" s="211" t="s">
        <v>87</v>
      </c>
      <c r="AY155" s="210" t="s">
        <v>137</v>
      </c>
      <c r="BK155" s="212">
        <f>SUM(BK156:BK164)</f>
        <v>0</v>
      </c>
    </row>
    <row r="156" s="2" customFormat="1" ht="31.93044" customHeight="1">
      <c r="A156" s="35"/>
      <c r="B156" s="36"/>
      <c r="C156" s="215" t="s">
        <v>219</v>
      </c>
      <c r="D156" s="215" t="s">
        <v>139</v>
      </c>
      <c r="E156" s="216" t="s">
        <v>220</v>
      </c>
      <c r="F156" s="217" t="s">
        <v>221</v>
      </c>
      <c r="G156" s="218" t="s">
        <v>142</v>
      </c>
      <c r="H156" s="219">
        <v>113.3</v>
      </c>
      <c r="I156" s="220"/>
      <c r="J156" s="221">
        <f>ROUND(I156*H156,2)</f>
        <v>0</v>
      </c>
      <c r="K156" s="217" t="s">
        <v>143</v>
      </c>
      <c r="L156" s="41"/>
      <c r="M156" s="222" t="s">
        <v>1</v>
      </c>
      <c r="N156" s="223" t="s">
        <v>44</v>
      </c>
      <c r="O156" s="88"/>
      <c r="P156" s="224">
        <f>O156*H156</f>
        <v>0</v>
      </c>
      <c r="Q156" s="224">
        <v>0.00031</v>
      </c>
      <c r="R156" s="224">
        <f>Q156*H156</f>
        <v>0.035123000000000001</v>
      </c>
      <c r="S156" s="224">
        <v>0</v>
      </c>
      <c r="T156" s="225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6" t="s">
        <v>144</v>
      </c>
      <c r="AT156" s="226" t="s">
        <v>139</v>
      </c>
      <c r="AU156" s="226" t="s">
        <v>89</v>
      </c>
      <c r="AY156" s="14" t="s">
        <v>137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4" t="s">
        <v>87</v>
      </c>
      <c r="BK156" s="227">
        <f>ROUND(I156*H156,2)</f>
        <v>0</v>
      </c>
      <c r="BL156" s="14" t="s">
        <v>144</v>
      </c>
      <c r="BM156" s="226" t="s">
        <v>625</v>
      </c>
    </row>
    <row r="157" s="2" customFormat="1">
      <c r="A157" s="35"/>
      <c r="B157" s="36"/>
      <c r="C157" s="37"/>
      <c r="D157" s="228" t="s">
        <v>146</v>
      </c>
      <c r="E157" s="37"/>
      <c r="F157" s="229" t="s">
        <v>223</v>
      </c>
      <c r="G157" s="37"/>
      <c r="H157" s="37"/>
      <c r="I157" s="230"/>
      <c r="J157" s="37"/>
      <c r="K157" s="37"/>
      <c r="L157" s="41"/>
      <c r="M157" s="231"/>
      <c r="N157" s="232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146</v>
      </c>
      <c r="AU157" s="14" t="s">
        <v>89</v>
      </c>
    </row>
    <row r="158" s="2" customFormat="1" ht="23.68696" customHeight="1">
      <c r="A158" s="35"/>
      <c r="B158" s="36"/>
      <c r="C158" s="233" t="s">
        <v>224</v>
      </c>
      <c r="D158" s="233" t="s">
        <v>198</v>
      </c>
      <c r="E158" s="234" t="s">
        <v>225</v>
      </c>
      <c r="F158" s="235" t="s">
        <v>226</v>
      </c>
      <c r="G158" s="236" t="s">
        <v>142</v>
      </c>
      <c r="H158" s="237">
        <v>135.96000000000001</v>
      </c>
      <c r="I158" s="238"/>
      <c r="J158" s="239">
        <f>ROUND(I158*H158,2)</f>
        <v>0</v>
      </c>
      <c r="K158" s="235" t="s">
        <v>143</v>
      </c>
      <c r="L158" s="240"/>
      <c r="M158" s="241" t="s">
        <v>1</v>
      </c>
      <c r="N158" s="242" t="s">
        <v>44</v>
      </c>
      <c r="O158" s="88"/>
      <c r="P158" s="224">
        <f>O158*H158</f>
        <v>0</v>
      </c>
      <c r="Q158" s="224">
        <v>0.00025000000000000001</v>
      </c>
      <c r="R158" s="224">
        <f>Q158*H158</f>
        <v>0.033989999999999999</v>
      </c>
      <c r="S158" s="224">
        <v>0</v>
      </c>
      <c r="T158" s="225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6" t="s">
        <v>177</v>
      </c>
      <c r="AT158" s="226" t="s">
        <v>198</v>
      </c>
      <c r="AU158" s="226" t="s">
        <v>89</v>
      </c>
      <c r="AY158" s="14" t="s">
        <v>137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4" t="s">
        <v>87</v>
      </c>
      <c r="BK158" s="227">
        <f>ROUND(I158*H158,2)</f>
        <v>0</v>
      </c>
      <c r="BL158" s="14" t="s">
        <v>144</v>
      </c>
      <c r="BM158" s="226" t="s">
        <v>626</v>
      </c>
    </row>
    <row r="159" s="2" customFormat="1" ht="15.02609" customHeight="1">
      <c r="A159" s="35"/>
      <c r="B159" s="36"/>
      <c r="C159" s="215" t="s">
        <v>228</v>
      </c>
      <c r="D159" s="215" t="s">
        <v>139</v>
      </c>
      <c r="E159" s="216" t="s">
        <v>229</v>
      </c>
      <c r="F159" s="217" t="s">
        <v>230</v>
      </c>
      <c r="G159" s="218" t="s">
        <v>185</v>
      </c>
      <c r="H159" s="219">
        <v>2.25</v>
      </c>
      <c r="I159" s="220"/>
      <c r="J159" s="221">
        <f>ROUND(I159*H159,2)</f>
        <v>0</v>
      </c>
      <c r="K159" s="217" t="s">
        <v>143</v>
      </c>
      <c r="L159" s="41"/>
      <c r="M159" s="222" t="s">
        <v>1</v>
      </c>
      <c r="N159" s="223" t="s">
        <v>44</v>
      </c>
      <c r="O159" s="88"/>
      <c r="P159" s="224">
        <f>O159*H159</f>
        <v>0</v>
      </c>
      <c r="Q159" s="224">
        <v>1.9199999999999999</v>
      </c>
      <c r="R159" s="224">
        <f>Q159*H159</f>
        <v>4.3200000000000003</v>
      </c>
      <c r="S159" s="224">
        <v>0</v>
      </c>
      <c r="T159" s="225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6" t="s">
        <v>144</v>
      </c>
      <c r="AT159" s="226" t="s">
        <v>139</v>
      </c>
      <c r="AU159" s="226" t="s">
        <v>89</v>
      </c>
      <c r="AY159" s="14" t="s">
        <v>137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4" t="s">
        <v>87</v>
      </c>
      <c r="BK159" s="227">
        <f>ROUND(I159*H159,2)</f>
        <v>0</v>
      </c>
      <c r="BL159" s="14" t="s">
        <v>144</v>
      </c>
      <c r="BM159" s="226" t="s">
        <v>627</v>
      </c>
    </row>
    <row r="160" s="2" customFormat="1">
      <c r="A160" s="35"/>
      <c r="B160" s="36"/>
      <c r="C160" s="37"/>
      <c r="D160" s="228" t="s">
        <v>146</v>
      </c>
      <c r="E160" s="37"/>
      <c r="F160" s="229" t="s">
        <v>232</v>
      </c>
      <c r="G160" s="37"/>
      <c r="H160" s="37"/>
      <c r="I160" s="230"/>
      <c r="J160" s="37"/>
      <c r="K160" s="37"/>
      <c r="L160" s="41"/>
      <c r="M160" s="231"/>
      <c r="N160" s="232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146</v>
      </c>
      <c r="AU160" s="14" t="s">
        <v>89</v>
      </c>
    </row>
    <row r="161" s="2" customFormat="1" ht="23.68696" customHeight="1">
      <c r="A161" s="35"/>
      <c r="B161" s="36"/>
      <c r="C161" s="215" t="s">
        <v>233</v>
      </c>
      <c r="D161" s="215" t="s">
        <v>139</v>
      </c>
      <c r="E161" s="216" t="s">
        <v>234</v>
      </c>
      <c r="F161" s="217" t="s">
        <v>235</v>
      </c>
      <c r="G161" s="218" t="s">
        <v>169</v>
      </c>
      <c r="H161" s="219">
        <v>75</v>
      </c>
      <c r="I161" s="220"/>
      <c r="J161" s="221">
        <f>ROUND(I161*H161,2)</f>
        <v>0</v>
      </c>
      <c r="K161" s="217" t="s">
        <v>143</v>
      </c>
      <c r="L161" s="41"/>
      <c r="M161" s="222" t="s">
        <v>1</v>
      </c>
      <c r="N161" s="223" t="s">
        <v>44</v>
      </c>
      <c r="O161" s="88"/>
      <c r="P161" s="224">
        <f>O161*H161</f>
        <v>0</v>
      </c>
      <c r="Q161" s="224">
        <v>0.00116</v>
      </c>
      <c r="R161" s="224">
        <f>Q161*H161</f>
        <v>0.086999999999999994</v>
      </c>
      <c r="S161" s="224">
        <v>0</v>
      </c>
      <c r="T161" s="225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6" t="s">
        <v>144</v>
      </c>
      <c r="AT161" s="226" t="s">
        <v>139</v>
      </c>
      <c r="AU161" s="226" t="s">
        <v>89</v>
      </c>
      <c r="AY161" s="14" t="s">
        <v>137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4" t="s">
        <v>87</v>
      </c>
      <c r="BK161" s="227">
        <f>ROUND(I161*H161,2)</f>
        <v>0</v>
      </c>
      <c r="BL161" s="14" t="s">
        <v>144</v>
      </c>
      <c r="BM161" s="226" t="s">
        <v>628</v>
      </c>
    </row>
    <row r="162" s="2" customFormat="1">
      <c r="A162" s="35"/>
      <c r="B162" s="36"/>
      <c r="C162" s="37"/>
      <c r="D162" s="228" t="s">
        <v>146</v>
      </c>
      <c r="E162" s="37"/>
      <c r="F162" s="229" t="s">
        <v>237</v>
      </c>
      <c r="G162" s="37"/>
      <c r="H162" s="37"/>
      <c r="I162" s="230"/>
      <c r="J162" s="37"/>
      <c r="K162" s="37"/>
      <c r="L162" s="41"/>
      <c r="M162" s="231"/>
      <c r="N162" s="232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146</v>
      </c>
      <c r="AU162" s="14" t="s">
        <v>89</v>
      </c>
    </row>
    <row r="163" s="2" customFormat="1" ht="31.93044" customHeight="1">
      <c r="A163" s="35"/>
      <c r="B163" s="36"/>
      <c r="C163" s="215" t="s">
        <v>238</v>
      </c>
      <c r="D163" s="215" t="s">
        <v>139</v>
      </c>
      <c r="E163" s="216" t="s">
        <v>239</v>
      </c>
      <c r="F163" s="217" t="s">
        <v>240</v>
      </c>
      <c r="G163" s="218" t="s">
        <v>185</v>
      </c>
      <c r="H163" s="219">
        <v>15</v>
      </c>
      <c r="I163" s="220"/>
      <c r="J163" s="221">
        <f>ROUND(I163*H163,2)</f>
        <v>0</v>
      </c>
      <c r="K163" s="217" t="s">
        <v>143</v>
      </c>
      <c r="L163" s="41"/>
      <c r="M163" s="222" t="s">
        <v>1</v>
      </c>
      <c r="N163" s="223" t="s">
        <v>44</v>
      </c>
      <c r="O163" s="88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6" t="s">
        <v>144</v>
      </c>
      <c r="AT163" s="226" t="s">
        <v>139</v>
      </c>
      <c r="AU163" s="226" t="s">
        <v>89</v>
      </c>
      <c r="AY163" s="14" t="s">
        <v>137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4" t="s">
        <v>87</v>
      </c>
      <c r="BK163" s="227">
        <f>ROUND(I163*H163,2)</f>
        <v>0</v>
      </c>
      <c r="BL163" s="14" t="s">
        <v>144</v>
      </c>
      <c r="BM163" s="226" t="s">
        <v>629</v>
      </c>
    </row>
    <row r="164" s="2" customFormat="1">
      <c r="A164" s="35"/>
      <c r="B164" s="36"/>
      <c r="C164" s="37"/>
      <c r="D164" s="228" t="s">
        <v>146</v>
      </c>
      <c r="E164" s="37"/>
      <c r="F164" s="229" t="s">
        <v>242</v>
      </c>
      <c r="G164" s="37"/>
      <c r="H164" s="37"/>
      <c r="I164" s="230"/>
      <c r="J164" s="37"/>
      <c r="K164" s="37"/>
      <c r="L164" s="41"/>
      <c r="M164" s="231"/>
      <c r="N164" s="232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146</v>
      </c>
      <c r="AU164" s="14" t="s">
        <v>89</v>
      </c>
    </row>
    <row r="165" s="12" customFormat="1" ht="22.8" customHeight="1">
      <c r="A165" s="12"/>
      <c r="B165" s="199"/>
      <c r="C165" s="200"/>
      <c r="D165" s="201" t="s">
        <v>78</v>
      </c>
      <c r="E165" s="213" t="s">
        <v>161</v>
      </c>
      <c r="F165" s="213" t="s">
        <v>262</v>
      </c>
      <c r="G165" s="200"/>
      <c r="H165" s="200"/>
      <c r="I165" s="203"/>
      <c r="J165" s="214">
        <f>BK165</f>
        <v>0</v>
      </c>
      <c r="K165" s="200"/>
      <c r="L165" s="205"/>
      <c r="M165" s="206"/>
      <c r="N165" s="207"/>
      <c r="O165" s="207"/>
      <c r="P165" s="208">
        <f>SUM(P166:P193)</f>
        <v>0</v>
      </c>
      <c r="Q165" s="207"/>
      <c r="R165" s="208">
        <f>SUM(R166:R193)</f>
        <v>53.735727999999995</v>
      </c>
      <c r="S165" s="207"/>
      <c r="T165" s="209">
        <f>SUM(T166:T193)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87</v>
      </c>
      <c r="AT165" s="211" t="s">
        <v>78</v>
      </c>
      <c r="AU165" s="211" t="s">
        <v>87</v>
      </c>
      <c r="AY165" s="210" t="s">
        <v>137</v>
      </c>
      <c r="BK165" s="212">
        <f>SUM(BK166:BK193)</f>
        <v>0</v>
      </c>
    </row>
    <row r="166" s="2" customFormat="1" ht="21.28696" customHeight="1">
      <c r="A166" s="35"/>
      <c r="B166" s="36"/>
      <c r="C166" s="215" t="s">
        <v>7</v>
      </c>
      <c r="D166" s="215" t="s">
        <v>139</v>
      </c>
      <c r="E166" s="216" t="s">
        <v>269</v>
      </c>
      <c r="F166" s="217" t="s">
        <v>270</v>
      </c>
      <c r="G166" s="218" t="s">
        <v>142</v>
      </c>
      <c r="H166" s="219">
        <v>365</v>
      </c>
      <c r="I166" s="220"/>
      <c r="J166" s="221">
        <f>ROUND(I166*H166,2)</f>
        <v>0</v>
      </c>
      <c r="K166" s="217" t="s">
        <v>143</v>
      </c>
      <c r="L166" s="41"/>
      <c r="M166" s="222" t="s">
        <v>1</v>
      </c>
      <c r="N166" s="223" t="s">
        <v>44</v>
      </c>
      <c r="O166" s="88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6" t="s">
        <v>144</v>
      </c>
      <c r="AT166" s="226" t="s">
        <v>139</v>
      </c>
      <c r="AU166" s="226" t="s">
        <v>89</v>
      </c>
      <c r="AY166" s="14" t="s">
        <v>137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4" t="s">
        <v>87</v>
      </c>
      <c r="BK166" s="227">
        <f>ROUND(I166*H166,2)</f>
        <v>0</v>
      </c>
      <c r="BL166" s="14" t="s">
        <v>144</v>
      </c>
      <c r="BM166" s="226" t="s">
        <v>630</v>
      </c>
    </row>
    <row r="167" s="2" customFormat="1">
      <c r="A167" s="35"/>
      <c r="B167" s="36"/>
      <c r="C167" s="37"/>
      <c r="D167" s="228" t="s">
        <v>146</v>
      </c>
      <c r="E167" s="37"/>
      <c r="F167" s="229" t="s">
        <v>272</v>
      </c>
      <c r="G167" s="37"/>
      <c r="H167" s="37"/>
      <c r="I167" s="230"/>
      <c r="J167" s="37"/>
      <c r="K167" s="37"/>
      <c r="L167" s="41"/>
      <c r="M167" s="231"/>
      <c r="N167" s="232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146</v>
      </c>
      <c r="AU167" s="14" t="s">
        <v>89</v>
      </c>
    </row>
    <row r="168" s="2" customFormat="1" ht="21.28696" customHeight="1">
      <c r="A168" s="35"/>
      <c r="B168" s="36"/>
      <c r="C168" s="215" t="s">
        <v>249</v>
      </c>
      <c r="D168" s="215" t="s">
        <v>139</v>
      </c>
      <c r="E168" s="216" t="s">
        <v>274</v>
      </c>
      <c r="F168" s="217" t="s">
        <v>275</v>
      </c>
      <c r="G168" s="218" t="s">
        <v>142</v>
      </c>
      <c r="H168" s="219">
        <v>220</v>
      </c>
      <c r="I168" s="220"/>
      <c r="J168" s="221">
        <f>ROUND(I168*H168,2)</f>
        <v>0</v>
      </c>
      <c r="K168" s="217" t="s">
        <v>143</v>
      </c>
      <c r="L168" s="41"/>
      <c r="M168" s="222" t="s">
        <v>1</v>
      </c>
      <c r="N168" s="223" t="s">
        <v>44</v>
      </c>
      <c r="O168" s="88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6" t="s">
        <v>144</v>
      </c>
      <c r="AT168" s="226" t="s">
        <v>139</v>
      </c>
      <c r="AU168" s="226" t="s">
        <v>89</v>
      </c>
      <c r="AY168" s="14" t="s">
        <v>137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4" t="s">
        <v>87</v>
      </c>
      <c r="BK168" s="227">
        <f>ROUND(I168*H168,2)</f>
        <v>0</v>
      </c>
      <c r="BL168" s="14" t="s">
        <v>144</v>
      </c>
      <c r="BM168" s="226" t="s">
        <v>631</v>
      </c>
    </row>
    <row r="169" s="2" customFormat="1">
      <c r="A169" s="35"/>
      <c r="B169" s="36"/>
      <c r="C169" s="37"/>
      <c r="D169" s="228" t="s">
        <v>146</v>
      </c>
      <c r="E169" s="37"/>
      <c r="F169" s="229" t="s">
        <v>277</v>
      </c>
      <c r="G169" s="37"/>
      <c r="H169" s="37"/>
      <c r="I169" s="230"/>
      <c r="J169" s="37"/>
      <c r="K169" s="37"/>
      <c r="L169" s="41"/>
      <c r="M169" s="231"/>
      <c r="N169" s="232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146</v>
      </c>
      <c r="AU169" s="14" t="s">
        <v>89</v>
      </c>
    </row>
    <row r="170" s="2" customFormat="1" ht="23.68696" customHeight="1">
      <c r="A170" s="35"/>
      <c r="B170" s="36"/>
      <c r="C170" s="215" t="s">
        <v>253</v>
      </c>
      <c r="D170" s="215" t="s">
        <v>139</v>
      </c>
      <c r="E170" s="216" t="s">
        <v>279</v>
      </c>
      <c r="F170" s="217" t="s">
        <v>280</v>
      </c>
      <c r="G170" s="218" t="s">
        <v>142</v>
      </c>
      <c r="H170" s="219">
        <v>410</v>
      </c>
      <c r="I170" s="220"/>
      <c r="J170" s="221">
        <f>ROUND(I170*H170,2)</f>
        <v>0</v>
      </c>
      <c r="K170" s="217" t="s">
        <v>143</v>
      </c>
      <c r="L170" s="41"/>
      <c r="M170" s="222" t="s">
        <v>1</v>
      </c>
      <c r="N170" s="223" t="s">
        <v>44</v>
      </c>
      <c r="O170" s="88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6" t="s">
        <v>144</v>
      </c>
      <c r="AT170" s="226" t="s">
        <v>139</v>
      </c>
      <c r="AU170" s="226" t="s">
        <v>89</v>
      </c>
      <c r="AY170" s="14" t="s">
        <v>137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4" t="s">
        <v>87</v>
      </c>
      <c r="BK170" s="227">
        <f>ROUND(I170*H170,2)</f>
        <v>0</v>
      </c>
      <c r="BL170" s="14" t="s">
        <v>144</v>
      </c>
      <c r="BM170" s="226" t="s">
        <v>632</v>
      </c>
    </row>
    <row r="171" s="2" customFormat="1">
      <c r="A171" s="35"/>
      <c r="B171" s="36"/>
      <c r="C171" s="37"/>
      <c r="D171" s="228" t="s">
        <v>146</v>
      </c>
      <c r="E171" s="37"/>
      <c r="F171" s="229" t="s">
        <v>282</v>
      </c>
      <c r="G171" s="37"/>
      <c r="H171" s="37"/>
      <c r="I171" s="230"/>
      <c r="J171" s="37"/>
      <c r="K171" s="37"/>
      <c r="L171" s="41"/>
      <c r="M171" s="231"/>
      <c r="N171" s="232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146</v>
      </c>
      <c r="AU171" s="14" t="s">
        <v>89</v>
      </c>
    </row>
    <row r="172" s="2" customFormat="1" ht="15.02609" customHeight="1">
      <c r="A172" s="35"/>
      <c r="B172" s="36"/>
      <c r="C172" s="215" t="s">
        <v>258</v>
      </c>
      <c r="D172" s="215" t="s">
        <v>139</v>
      </c>
      <c r="E172" s="216" t="s">
        <v>284</v>
      </c>
      <c r="F172" s="217" t="s">
        <v>285</v>
      </c>
      <c r="G172" s="218" t="s">
        <v>142</v>
      </c>
      <c r="H172" s="219">
        <v>90</v>
      </c>
      <c r="I172" s="220"/>
      <c r="J172" s="221">
        <f>ROUND(I172*H172,2)</f>
        <v>0</v>
      </c>
      <c r="K172" s="217" t="s">
        <v>143</v>
      </c>
      <c r="L172" s="41"/>
      <c r="M172" s="222" t="s">
        <v>1</v>
      </c>
      <c r="N172" s="223" t="s">
        <v>44</v>
      </c>
      <c r="O172" s="88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6" t="s">
        <v>144</v>
      </c>
      <c r="AT172" s="226" t="s">
        <v>139</v>
      </c>
      <c r="AU172" s="226" t="s">
        <v>89</v>
      </c>
      <c r="AY172" s="14" t="s">
        <v>137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4" t="s">
        <v>87</v>
      </c>
      <c r="BK172" s="227">
        <f>ROUND(I172*H172,2)</f>
        <v>0</v>
      </c>
      <c r="BL172" s="14" t="s">
        <v>144</v>
      </c>
      <c r="BM172" s="226" t="s">
        <v>633</v>
      </c>
    </row>
    <row r="173" s="2" customFormat="1">
      <c r="A173" s="35"/>
      <c r="B173" s="36"/>
      <c r="C173" s="37"/>
      <c r="D173" s="228" t="s">
        <v>146</v>
      </c>
      <c r="E173" s="37"/>
      <c r="F173" s="229" t="s">
        <v>287</v>
      </c>
      <c r="G173" s="37"/>
      <c r="H173" s="37"/>
      <c r="I173" s="230"/>
      <c r="J173" s="37"/>
      <c r="K173" s="37"/>
      <c r="L173" s="41"/>
      <c r="M173" s="231"/>
      <c r="N173" s="232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146</v>
      </c>
      <c r="AU173" s="14" t="s">
        <v>89</v>
      </c>
    </row>
    <row r="174" s="2" customFormat="1" ht="21.28696" customHeight="1">
      <c r="A174" s="35"/>
      <c r="B174" s="36"/>
      <c r="C174" s="215" t="s">
        <v>263</v>
      </c>
      <c r="D174" s="215" t="s">
        <v>139</v>
      </c>
      <c r="E174" s="216" t="s">
        <v>289</v>
      </c>
      <c r="F174" s="217" t="s">
        <v>290</v>
      </c>
      <c r="G174" s="218" t="s">
        <v>142</v>
      </c>
      <c r="H174" s="219">
        <v>365</v>
      </c>
      <c r="I174" s="220"/>
      <c r="J174" s="221">
        <f>ROUND(I174*H174,2)</f>
        <v>0</v>
      </c>
      <c r="K174" s="217" t="s">
        <v>143</v>
      </c>
      <c r="L174" s="41"/>
      <c r="M174" s="222" t="s">
        <v>1</v>
      </c>
      <c r="N174" s="223" t="s">
        <v>44</v>
      </c>
      <c r="O174" s="88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6" t="s">
        <v>144</v>
      </c>
      <c r="AT174" s="226" t="s">
        <v>139</v>
      </c>
      <c r="AU174" s="226" t="s">
        <v>89</v>
      </c>
      <c r="AY174" s="14" t="s">
        <v>137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4" t="s">
        <v>87</v>
      </c>
      <c r="BK174" s="227">
        <f>ROUND(I174*H174,2)</f>
        <v>0</v>
      </c>
      <c r="BL174" s="14" t="s">
        <v>144</v>
      </c>
      <c r="BM174" s="226" t="s">
        <v>634</v>
      </c>
    </row>
    <row r="175" s="2" customFormat="1">
      <c r="A175" s="35"/>
      <c r="B175" s="36"/>
      <c r="C175" s="37"/>
      <c r="D175" s="228" t="s">
        <v>146</v>
      </c>
      <c r="E175" s="37"/>
      <c r="F175" s="229" t="s">
        <v>292</v>
      </c>
      <c r="G175" s="37"/>
      <c r="H175" s="37"/>
      <c r="I175" s="230"/>
      <c r="J175" s="37"/>
      <c r="K175" s="37"/>
      <c r="L175" s="41"/>
      <c r="M175" s="231"/>
      <c r="N175" s="232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146</v>
      </c>
      <c r="AU175" s="14" t="s">
        <v>89</v>
      </c>
    </row>
    <row r="176" s="2" customFormat="1" ht="31.93044" customHeight="1">
      <c r="A176" s="35"/>
      <c r="B176" s="36"/>
      <c r="C176" s="215" t="s">
        <v>268</v>
      </c>
      <c r="D176" s="215" t="s">
        <v>139</v>
      </c>
      <c r="E176" s="216" t="s">
        <v>294</v>
      </c>
      <c r="F176" s="217" t="s">
        <v>295</v>
      </c>
      <c r="G176" s="218" t="s">
        <v>142</v>
      </c>
      <c r="H176" s="219">
        <v>365</v>
      </c>
      <c r="I176" s="220"/>
      <c r="J176" s="221">
        <f>ROUND(I176*H176,2)</f>
        <v>0</v>
      </c>
      <c r="K176" s="217" t="s">
        <v>143</v>
      </c>
      <c r="L176" s="41"/>
      <c r="M176" s="222" t="s">
        <v>1</v>
      </c>
      <c r="N176" s="223" t="s">
        <v>44</v>
      </c>
      <c r="O176" s="88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6" t="s">
        <v>144</v>
      </c>
      <c r="AT176" s="226" t="s">
        <v>139</v>
      </c>
      <c r="AU176" s="226" t="s">
        <v>89</v>
      </c>
      <c r="AY176" s="14" t="s">
        <v>137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4" t="s">
        <v>87</v>
      </c>
      <c r="BK176" s="227">
        <f>ROUND(I176*H176,2)</f>
        <v>0</v>
      </c>
      <c r="BL176" s="14" t="s">
        <v>144</v>
      </c>
      <c r="BM176" s="226" t="s">
        <v>635</v>
      </c>
    </row>
    <row r="177" s="2" customFormat="1">
      <c r="A177" s="35"/>
      <c r="B177" s="36"/>
      <c r="C177" s="37"/>
      <c r="D177" s="228" t="s">
        <v>146</v>
      </c>
      <c r="E177" s="37"/>
      <c r="F177" s="229" t="s">
        <v>297</v>
      </c>
      <c r="G177" s="37"/>
      <c r="H177" s="37"/>
      <c r="I177" s="230"/>
      <c r="J177" s="37"/>
      <c r="K177" s="37"/>
      <c r="L177" s="41"/>
      <c r="M177" s="231"/>
      <c r="N177" s="232"/>
      <c r="O177" s="88"/>
      <c r="P177" s="88"/>
      <c r="Q177" s="88"/>
      <c r="R177" s="88"/>
      <c r="S177" s="88"/>
      <c r="T177" s="89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146</v>
      </c>
      <c r="AU177" s="14" t="s">
        <v>89</v>
      </c>
    </row>
    <row r="178" s="2" customFormat="1" ht="23.68696" customHeight="1">
      <c r="A178" s="35"/>
      <c r="B178" s="36"/>
      <c r="C178" s="215" t="s">
        <v>273</v>
      </c>
      <c r="D178" s="215" t="s">
        <v>139</v>
      </c>
      <c r="E178" s="216" t="s">
        <v>303</v>
      </c>
      <c r="F178" s="217" t="s">
        <v>304</v>
      </c>
      <c r="G178" s="218" t="s">
        <v>142</v>
      </c>
      <c r="H178" s="219">
        <v>365</v>
      </c>
      <c r="I178" s="220"/>
      <c r="J178" s="221">
        <f>ROUND(I178*H178,2)</f>
        <v>0</v>
      </c>
      <c r="K178" s="217" t="s">
        <v>143</v>
      </c>
      <c r="L178" s="41"/>
      <c r="M178" s="222" t="s">
        <v>1</v>
      </c>
      <c r="N178" s="223" t="s">
        <v>44</v>
      </c>
      <c r="O178" s="88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26" t="s">
        <v>144</v>
      </c>
      <c r="AT178" s="226" t="s">
        <v>139</v>
      </c>
      <c r="AU178" s="226" t="s">
        <v>89</v>
      </c>
      <c r="AY178" s="14" t="s">
        <v>137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4" t="s">
        <v>87</v>
      </c>
      <c r="BK178" s="227">
        <f>ROUND(I178*H178,2)</f>
        <v>0</v>
      </c>
      <c r="BL178" s="14" t="s">
        <v>144</v>
      </c>
      <c r="BM178" s="226" t="s">
        <v>636</v>
      </c>
    </row>
    <row r="179" s="2" customFormat="1">
      <c r="A179" s="35"/>
      <c r="B179" s="36"/>
      <c r="C179" s="37"/>
      <c r="D179" s="228" t="s">
        <v>146</v>
      </c>
      <c r="E179" s="37"/>
      <c r="F179" s="229" t="s">
        <v>306</v>
      </c>
      <c r="G179" s="37"/>
      <c r="H179" s="37"/>
      <c r="I179" s="230"/>
      <c r="J179" s="37"/>
      <c r="K179" s="37"/>
      <c r="L179" s="41"/>
      <c r="M179" s="231"/>
      <c r="N179" s="232"/>
      <c r="O179" s="88"/>
      <c r="P179" s="88"/>
      <c r="Q179" s="88"/>
      <c r="R179" s="88"/>
      <c r="S179" s="88"/>
      <c r="T179" s="89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4" t="s">
        <v>146</v>
      </c>
      <c r="AU179" s="14" t="s">
        <v>89</v>
      </c>
    </row>
    <row r="180" s="2" customFormat="1" ht="15.02609" customHeight="1">
      <c r="A180" s="35"/>
      <c r="B180" s="36"/>
      <c r="C180" s="215" t="s">
        <v>278</v>
      </c>
      <c r="D180" s="215" t="s">
        <v>139</v>
      </c>
      <c r="E180" s="216" t="s">
        <v>299</v>
      </c>
      <c r="F180" s="217" t="s">
        <v>300</v>
      </c>
      <c r="G180" s="218" t="s">
        <v>142</v>
      </c>
      <c r="H180" s="219">
        <v>365</v>
      </c>
      <c r="I180" s="220"/>
      <c r="J180" s="221">
        <f>ROUND(I180*H180,2)</f>
        <v>0</v>
      </c>
      <c r="K180" s="217" t="s">
        <v>1</v>
      </c>
      <c r="L180" s="41"/>
      <c r="M180" s="222" t="s">
        <v>1</v>
      </c>
      <c r="N180" s="223" t="s">
        <v>44</v>
      </c>
      <c r="O180" s="88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26" t="s">
        <v>144</v>
      </c>
      <c r="AT180" s="226" t="s">
        <v>139</v>
      </c>
      <c r="AU180" s="226" t="s">
        <v>89</v>
      </c>
      <c r="AY180" s="14" t="s">
        <v>137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4" t="s">
        <v>87</v>
      </c>
      <c r="BK180" s="227">
        <f>ROUND(I180*H180,2)</f>
        <v>0</v>
      </c>
      <c r="BL180" s="14" t="s">
        <v>144</v>
      </c>
      <c r="BM180" s="226" t="s">
        <v>637</v>
      </c>
    </row>
    <row r="181" s="2" customFormat="1" ht="31.93044" customHeight="1">
      <c r="A181" s="35"/>
      <c r="B181" s="36"/>
      <c r="C181" s="215" t="s">
        <v>283</v>
      </c>
      <c r="D181" s="215" t="s">
        <v>139</v>
      </c>
      <c r="E181" s="216" t="s">
        <v>308</v>
      </c>
      <c r="F181" s="217" t="s">
        <v>309</v>
      </c>
      <c r="G181" s="218" t="s">
        <v>142</v>
      </c>
      <c r="H181" s="219">
        <v>365</v>
      </c>
      <c r="I181" s="220"/>
      <c r="J181" s="221">
        <f>ROUND(I181*H181,2)</f>
        <v>0</v>
      </c>
      <c r="K181" s="217" t="s">
        <v>143</v>
      </c>
      <c r="L181" s="41"/>
      <c r="M181" s="222" t="s">
        <v>1</v>
      </c>
      <c r="N181" s="223" t="s">
        <v>44</v>
      </c>
      <c r="O181" s="88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6" t="s">
        <v>144</v>
      </c>
      <c r="AT181" s="226" t="s">
        <v>139</v>
      </c>
      <c r="AU181" s="226" t="s">
        <v>89</v>
      </c>
      <c r="AY181" s="14" t="s">
        <v>137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4" t="s">
        <v>87</v>
      </c>
      <c r="BK181" s="227">
        <f>ROUND(I181*H181,2)</f>
        <v>0</v>
      </c>
      <c r="BL181" s="14" t="s">
        <v>144</v>
      </c>
      <c r="BM181" s="226" t="s">
        <v>638</v>
      </c>
    </row>
    <row r="182" s="2" customFormat="1">
      <c r="A182" s="35"/>
      <c r="B182" s="36"/>
      <c r="C182" s="37"/>
      <c r="D182" s="228" t="s">
        <v>146</v>
      </c>
      <c r="E182" s="37"/>
      <c r="F182" s="229" t="s">
        <v>311</v>
      </c>
      <c r="G182" s="37"/>
      <c r="H182" s="37"/>
      <c r="I182" s="230"/>
      <c r="J182" s="37"/>
      <c r="K182" s="37"/>
      <c r="L182" s="41"/>
      <c r="M182" s="231"/>
      <c r="N182" s="232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146</v>
      </c>
      <c r="AU182" s="14" t="s">
        <v>89</v>
      </c>
    </row>
    <row r="183" s="2" customFormat="1" ht="31.93044" customHeight="1">
      <c r="A183" s="35"/>
      <c r="B183" s="36"/>
      <c r="C183" s="215" t="s">
        <v>288</v>
      </c>
      <c r="D183" s="215" t="s">
        <v>139</v>
      </c>
      <c r="E183" s="216" t="s">
        <v>313</v>
      </c>
      <c r="F183" s="217" t="s">
        <v>639</v>
      </c>
      <c r="G183" s="218" t="s">
        <v>142</v>
      </c>
      <c r="H183" s="219">
        <v>85</v>
      </c>
      <c r="I183" s="220"/>
      <c r="J183" s="221">
        <f>ROUND(I183*H183,2)</f>
        <v>0</v>
      </c>
      <c r="K183" s="217" t="s">
        <v>143</v>
      </c>
      <c r="L183" s="41"/>
      <c r="M183" s="222" t="s">
        <v>1</v>
      </c>
      <c r="N183" s="223" t="s">
        <v>44</v>
      </c>
      <c r="O183" s="88"/>
      <c r="P183" s="224">
        <f>O183*H183</f>
        <v>0</v>
      </c>
      <c r="Q183" s="224">
        <v>0.089219999999999994</v>
      </c>
      <c r="R183" s="224">
        <f>Q183*H183</f>
        <v>7.5836999999999994</v>
      </c>
      <c r="S183" s="224">
        <v>0</v>
      </c>
      <c r="T183" s="225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6" t="s">
        <v>144</v>
      </c>
      <c r="AT183" s="226" t="s">
        <v>139</v>
      </c>
      <c r="AU183" s="226" t="s">
        <v>89</v>
      </c>
      <c r="AY183" s="14" t="s">
        <v>137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4" t="s">
        <v>87</v>
      </c>
      <c r="BK183" s="227">
        <f>ROUND(I183*H183,2)</f>
        <v>0</v>
      </c>
      <c r="BL183" s="14" t="s">
        <v>144</v>
      </c>
      <c r="BM183" s="226" t="s">
        <v>640</v>
      </c>
    </row>
    <row r="184" s="2" customFormat="1">
      <c r="A184" s="35"/>
      <c r="B184" s="36"/>
      <c r="C184" s="37"/>
      <c r="D184" s="228" t="s">
        <v>146</v>
      </c>
      <c r="E184" s="37"/>
      <c r="F184" s="229" t="s">
        <v>316</v>
      </c>
      <c r="G184" s="37"/>
      <c r="H184" s="37"/>
      <c r="I184" s="230"/>
      <c r="J184" s="37"/>
      <c r="K184" s="37"/>
      <c r="L184" s="41"/>
      <c r="M184" s="231"/>
      <c r="N184" s="232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146</v>
      </c>
      <c r="AU184" s="14" t="s">
        <v>89</v>
      </c>
    </row>
    <row r="185" s="2" customFormat="1" ht="23.68696" customHeight="1">
      <c r="A185" s="35"/>
      <c r="B185" s="36"/>
      <c r="C185" s="233" t="s">
        <v>293</v>
      </c>
      <c r="D185" s="233" t="s">
        <v>198</v>
      </c>
      <c r="E185" s="234" t="s">
        <v>318</v>
      </c>
      <c r="F185" s="235" t="s">
        <v>319</v>
      </c>
      <c r="G185" s="236" t="s">
        <v>142</v>
      </c>
      <c r="H185" s="237">
        <v>87.549999999999997</v>
      </c>
      <c r="I185" s="238"/>
      <c r="J185" s="239">
        <f>ROUND(I185*H185,2)</f>
        <v>0</v>
      </c>
      <c r="K185" s="235" t="s">
        <v>143</v>
      </c>
      <c r="L185" s="240"/>
      <c r="M185" s="241" t="s">
        <v>1</v>
      </c>
      <c r="N185" s="242" t="s">
        <v>44</v>
      </c>
      <c r="O185" s="88"/>
      <c r="P185" s="224">
        <f>O185*H185</f>
        <v>0</v>
      </c>
      <c r="Q185" s="224">
        <v>0.13100000000000001</v>
      </c>
      <c r="R185" s="224">
        <f>Q185*H185</f>
        <v>11.469049999999999</v>
      </c>
      <c r="S185" s="224">
        <v>0</v>
      </c>
      <c r="T185" s="225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6" t="s">
        <v>177</v>
      </c>
      <c r="AT185" s="226" t="s">
        <v>198</v>
      </c>
      <c r="AU185" s="226" t="s">
        <v>89</v>
      </c>
      <c r="AY185" s="14" t="s">
        <v>137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4" t="s">
        <v>87</v>
      </c>
      <c r="BK185" s="227">
        <f>ROUND(I185*H185,2)</f>
        <v>0</v>
      </c>
      <c r="BL185" s="14" t="s">
        <v>144</v>
      </c>
      <c r="BM185" s="226" t="s">
        <v>641</v>
      </c>
    </row>
    <row r="186" s="2" customFormat="1" ht="23.68696" customHeight="1">
      <c r="A186" s="35"/>
      <c r="B186" s="36"/>
      <c r="C186" s="215" t="s">
        <v>298</v>
      </c>
      <c r="D186" s="215" t="s">
        <v>139</v>
      </c>
      <c r="E186" s="216" t="s">
        <v>326</v>
      </c>
      <c r="F186" s="217" t="s">
        <v>642</v>
      </c>
      <c r="G186" s="218" t="s">
        <v>142</v>
      </c>
      <c r="H186" s="219">
        <v>47</v>
      </c>
      <c r="I186" s="220"/>
      <c r="J186" s="221">
        <f>ROUND(I186*H186,2)</f>
        <v>0</v>
      </c>
      <c r="K186" s="217" t="s">
        <v>143</v>
      </c>
      <c r="L186" s="41"/>
      <c r="M186" s="222" t="s">
        <v>1</v>
      </c>
      <c r="N186" s="223" t="s">
        <v>44</v>
      </c>
      <c r="O186" s="88"/>
      <c r="P186" s="224">
        <f>O186*H186</f>
        <v>0</v>
      </c>
      <c r="Q186" s="224">
        <v>0.090620000000000006</v>
      </c>
      <c r="R186" s="224">
        <f>Q186*H186</f>
        <v>4.2591400000000004</v>
      </c>
      <c r="S186" s="224">
        <v>0</v>
      </c>
      <c r="T186" s="225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26" t="s">
        <v>144</v>
      </c>
      <c r="AT186" s="226" t="s">
        <v>139</v>
      </c>
      <c r="AU186" s="226" t="s">
        <v>89</v>
      </c>
      <c r="AY186" s="14" t="s">
        <v>137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4" t="s">
        <v>87</v>
      </c>
      <c r="BK186" s="227">
        <f>ROUND(I186*H186,2)</f>
        <v>0</v>
      </c>
      <c r="BL186" s="14" t="s">
        <v>144</v>
      </c>
      <c r="BM186" s="226" t="s">
        <v>643</v>
      </c>
    </row>
    <row r="187" s="2" customFormat="1">
      <c r="A187" s="35"/>
      <c r="B187" s="36"/>
      <c r="C187" s="37"/>
      <c r="D187" s="228" t="s">
        <v>146</v>
      </c>
      <c r="E187" s="37"/>
      <c r="F187" s="229" t="s">
        <v>329</v>
      </c>
      <c r="G187" s="37"/>
      <c r="H187" s="37"/>
      <c r="I187" s="230"/>
      <c r="J187" s="37"/>
      <c r="K187" s="37"/>
      <c r="L187" s="41"/>
      <c r="M187" s="231"/>
      <c r="N187" s="232"/>
      <c r="O187" s="88"/>
      <c r="P187" s="88"/>
      <c r="Q187" s="88"/>
      <c r="R187" s="88"/>
      <c r="S187" s="88"/>
      <c r="T187" s="89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4" t="s">
        <v>146</v>
      </c>
      <c r="AU187" s="14" t="s">
        <v>89</v>
      </c>
    </row>
    <row r="188" s="2" customFormat="1" ht="23.68696" customHeight="1">
      <c r="A188" s="35"/>
      <c r="B188" s="36"/>
      <c r="C188" s="233" t="s">
        <v>302</v>
      </c>
      <c r="D188" s="233" t="s">
        <v>198</v>
      </c>
      <c r="E188" s="234" t="s">
        <v>331</v>
      </c>
      <c r="F188" s="235" t="s">
        <v>332</v>
      </c>
      <c r="G188" s="236" t="s">
        <v>142</v>
      </c>
      <c r="H188" s="237">
        <v>31.93</v>
      </c>
      <c r="I188" s="238"/>
      <c r="J188" s="239">
        <f>ROUND(I188*H188,2)</f>
        <v>0</v>
      </c>
      <c r="K188" s="235" t="s">
        <v>143</v>
      </c>
      <c r="L188" s="240"/>
      <c r="M188" s="241" t="s">
        <v>1</v>
      </c>
      <c r="N188" s="242" t="s">
        <v>44</v>
      </c>
      <c r="O188" s="88"/>
      <c r="P188" s="224">
        <f>O188*H188</f>
        <v>0</v>
      </c>
      <c r="Q188" s="224">
        <v>0.17599999999999999</v>
      </c>
      <c r="R188" s="224">
        <f>Q188*H188</f>
        <v>5.6196799999999998</v>
      </c>
      <c r="S188" s="224">
        <v>0</v>
      </c>
      <c r="T188" s="225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26" t="s">
        <v>177</v>
      </c>
      <c r="AT188" s="226" t="s">
        <v>198</v>
      </c>
      <c r="AU188" s="226" t="s">
        <v>89</v>
      </c>
      <c r="AY188" s="14" t="s">
        <v>137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4" t="s">
        <v>87</v>
      </c>
      <c r="BK188" s="227">
        <f>ROUND(I188*H188,2)</f>
        <v>0</v>
      </c>
      <c r="BL188" s="14" t="s">
        <v>144</v>
      </c>
      <c r="BM188" s="226" t="s">
        <v>644</v>
      </c>
    </row>
    <row r="189" s="2" customFormat="1" ht="23.68696" customHeight="1">
      <c r="A189" s="35"/>
      <c r="B189" s="36"/>
      <c r="C189" s="233" t="s">
        <v>307</v>
      </c>
      <c r="D189" s="233" t="s">
        <v>198</v>
      </c>
      <c r="E189" s="234" t="s">
        <v>645</v>
      </c>
      <c r="F189" s="235" t="s">
        <v>646</v>
      </c>
      <c r="G189" s="236" t="s">
        <v>142</v>
      </c>
      <c r="H189" s="237">
        <v>14.42</v>
      </c>
      <c r="I189" s="238"/>
      <c r="J189" s="239">
        <f>ROUND(I189*H189,2)</f>
        <v>0</v>
      </c>
      <c r="K189" s="235" t="s">
        <v>143</v>
      </c>
      <c r="L189" s="240"/>
      <c r="M189" s="241" t="s">
        <v>1</v>
      </c>
      <c r="N189" s="242" t="s">
        <v>44</v>
      </c>
      <c r="O189" s="88"/>
      <c r="P189" s="224">
        <f>O189*H189</f>
        <v>0</v>
      </c>
      <c r="Q189" s="224">
        <v>0.17499999999999999</v>
      </c>
      <c r="R189" s="224">
        <f>Q189*H189</f>
        <v>2.5234999999999999</v>
      </c>
      <c r="S189" s="224">
        <v>0</v>
      </c>
      <c r="T189" s="225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26" t="s">
        <v>177</v>
      </c>
      <c r="AT189" s="226" t="s">
        <v>198</v>
      </c>
      <c r="AU189" s="226" t="s">
        <v>89</v>
      </c>
      <c r="AY189" s="14" t="s">
        <v>137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4" t="s">
        <v>87</v>
      </c>
      <c r="BK189" s="227">
        <f>ROUND(I189*H189,2)</f>
        <v>0</v>
      </c>
      <c r="BL189" s="14" t="s">
        <v>144</v>
      </c>
      <c r="BM189" s="226" t="s">
        <v>647</v>
      </c>
    </row>
    <row r="190" s="2" customFormat="1" ht="23.68696" customHeight="1">
      <c r="A190" s="35"/>
      <c r="B190" s="36"/>
      <c r="C190" s="215" t="s">
        <v>312</v>
      </c>
      <c r="D190" s="215" t="s">
        <v>139</v>
      </c>
      <c r="E190" s="216" t="s">
        <v>339</v>
      </c>
      <c r="F190" s="217" t="s">
        <v>340</v>
      </c>
      <c r="G190" s="218" t="s">
        <v>142</v>
      </c>
      <c r="H190" s="219">
        <v>90</v>
      </c>
      <c r="I190" s="220"/>
      <c r="J190" s="221">
        <f>ROUND(I190*H190,2)</f>
        <v>0</v>
      </c>
      <c r="K190" s="217" t="s">
        <v>143</v>
      </c>
      <c r="L190" s="41"/>
      <c r="M190" s="222" t="s">
        <v>1</v>
      </c>
      <c r="N190" s="223" t="s">
        <v>44</v>
      </c>
      <c r="O190" s="88"/>
      <c r="P190" s="224">
        <f>O190*H190</f>
        <v>0</v>
      </c>
      <c r="Q190" s="224">
        <v>0.098000000000000004</v>
      </c>
      <c r="R190" s="224">
        <f>Q190*H190</f>
        <v>8.8200000000000003</v>
      </c>
      <c r="S190" s="224">
        <v>0</v>
      </c>
      <c r="T190" s="225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26" t="s">
        <v>144</v>
      </c>
      <c r="AT190" s="226" t="s">
        <v>139</v>
      </c>
      <c r="AU190" s="226" t="s">
        <v>89</v>
      </c>
      <c r="AY190" s="14" t="s">
        <v>137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4" t="s">
        <v>87</v>
      </c>
      <c r="BK190" s="227">
        <f>ROUND(I190*H190,2)</f>
        <v>0</v>
      </c>
      <c r="BL190" s="14" t="s">
        <v>144</v>
      </c>
      <c r="BM190" s="226" t="s">
        <v>648</v>
      </c>
    </row>
    <row r="191" s="2" customFormat="1">
      <c r="A191" s="35"/>
      <c r="B191" s="36"/>
      <c r="C191" s="37"/>
      <c r="D191" s="228" t="s">
        <v>146</v>
      </c>
      <c r="E191" s="37"/>
      <c r="F191" s="229" t="s">
        <v>342</v>
      </c>
      <c r="G191" s="37"/>
      <c r="H191" s="37"/>
      <c r="I191" s="230"/>
      <c r="J191" s="37"/>
      <c r="K191" s="37"/>
      <c r="L191" s="41"/>
      <c r="M191" s="231"/>
      <c r="N191" s="232"/>
      <c r="O191" s="88"/>
      <c r="P191" s="88"/>
      <c r="Q191" s="88"/>
      <c r="R191" s="88"/>
      <c r="S191" s="88"/>
      <c r="T191" s="89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4" t="s">
        <v>146</v>
      </c>
      <c r="AU191" s="14" t="s">
        <v>89</v>
      </c>
    </row>
    <row r="192" s="2" customFormat="1" ht="23.68696" customHeight="1">
      <c r="A192" s="35"/>
      <c r="B192" s="36"/>
      <c r="C192" s="233" t="s">
        <v>317</v>
      </c>
      <c r="D192" s="233" t="s">
        <v>198</v>
      </c>
      <c r="E192" s="234" t="s">
        <v>344</v>
      </c>
      <c r="F192" s="235" t="s">
        <v>345</v>
      </c>
      <c r="G192" s="236" t="s">
        <v>142</v>
      </c>
      <c r="H192" s="237">
        <v>92.081999999999994</v>
      </c>
      <c r="I192" s="238"/>
      <c r="J192" s="239">
        <f>ROUND(I192*H192,2)</f>
        <v>0</v>
      </c>
      <c r="K192" s="235" t="s">
        <v>143</v>
      </c>
      <c r="L192" s="240"/>
      <c r="M192" s="241" t="s">
        <v>1</v>
      </c>
      <c r="N192" s="242" t="s">
        <v>44</v>
      </c>
      <c r="O192" s="88"/>
      <c r="P192" s="224">
        <f>O192*H192</f>
        <v>0</v>
      </c>
      <c r="Q192" s="224">
        <v>0.14499999999999999</v>
      </c>
      <c r="R192" s="224">
        <f>Q192*H192</f>
        <v>13.351889999999997</v>
      </c>
      <c r="S192" s="224">
        <v>0</v>
      </c>
      <c r="T192" s="225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26" t="s">
        <v>177</v>
      </c>
      <c r="AT192" s="226" t="s">
        <v>198</v>
      </c>
      <c r="AU192" s="226" t="s">
        <v>89</v>
      </c>
      <c r="AY192" s="14" t="s">
        <v>137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4" t="s">
        <v>87</v>
      </c>
      <c r="BK192" s="227">
        <f>ROUND(I192*H192,2)</f>
        <v>0</v>
      </c>
      <c r="BL192" s="14" t="s">
        <v>144</v>
      </c>
      <c r="BM192" s="226" t="s">
        <v>649</v>
      </c>
    </row>
    <row r="193" s="2" customFormat="1" ht="23.68696" customHeight="1">
      <c r="A193" s="35"/>
      <c r="B193" s="36"/>
      <c r="C193" s="233" t="s">
        <v>321</v>
      </c>
      <c r="D193" s="233" t="s">
        <v>198</v>
      </c>
      <c r="E193" s="234" t="s">
        <v>348</v>
      </c>
      <c r="F193" s="235" t="s">
        <v>349</v>
      </c>
      <c r="G193" s="236" t="s">
        <v>142</v>
      </c>
      <c r="H193" s="237">
        <v>0.61799999999999999</v>
      </c>
      <c r="I193" s="238"/>
      <c r="J193" s="239">
        <f>ROUND(I193*H193,2)</f>
        <v>0</v>
      </c>
      <c r="K193" s="235" t="s">
        <v>143</v>
      </c>
      <c r="L193" s="240"/>
      <c r="M193" s="241" t="s">
        <v>1</v>
      </c>
      <c r="N193" s="242" t="s">
        <v>44</v>
      </c>
      <c r="O193" s="88"/>
      <c r="P193" s="224">
        <f>O193*H193</f>
        <v>0</v>
      </c>
      <c r="Q193" s="224">
        <v>0.17599999999999999</v>
      </c>
      <c r="R193" s="224">
        <f>Q193*H193</f>
        <v>0.10876799999999999</v>
      </c>
      <c r="S193" s="224">
        <v>0</v>
      </c>
      <c r="T193" s="225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26" t="s">
        <v>177</v>
      </c>
      <c r="AT193" s="226" t="s">
        <v>198</v>
      </c>
      <c r="AU193" s="226" t="s">
        <v>89</v>
      </c>
      <c r="AY193" s="14" t="s">
        <v>137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4" t="s">
        <v>87</v>
      </c>
      <c r="BK193" s="227">
        <f>ROUND(I193*H193,2)</f>
        <v>0</v>
      </c>
      <c r="BL193" s="14" t="s">
        <v>144</v>
      </c>
      <c r="BM193" s="226" t="s">
        <v>650</v>
      </c>
    </row>
    <row r="194" s="12" customFormat="1" ht="22.8" customHeight="1">
      <c r="A194" s="12"/>
      <c r="B194" s="199"/>
      <c r="C194" s="200"/>
      <c r="D194" s="201" t="s">
        <v>78</v>
      </c>
      <c r="E194" s="213" t="s">
        <v>177</v>
      </c>
      <c r="F194" s="213" t="s">
        <v>351</v>
      </c>
      <c r="G194" s="200"/>
      <c r="H194" s="200"/>
      <c r="I194" s="203"/>
      <c r="J194" s="214">
        <f>BK194</f>
        <v>0</v>
      </c>
      <c r="K194" s="200"/>
      <c r="L194" s="205"/>
      <c r="M194" s="206"/>
      <c r="N194" s="207"/>
      <c r="O194" s="207"/>
      <c r="P194" s="208">
        <f>SUM(P195:P205)</f>
        <v>0</v>
      </c>
      <c r="Q194" s="207"/>
      <c r="R194" s="208">
        <f>SUM(R195:R205)</f>
        <v>0.84688000000000008</v>
      </c>
      <c r="S194" s="207"/>
      <c r="T194" s="209">
        <f>SUM(T195:T205)</f>
        <v>0.5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0" t="s">
        <v>87</v>
      </c>
      <c r="AT194" s="211" t="s">
        <v>78</v>
      </c>
      <c r="AU194" s="211" t="s">
        <v>87</v>
      </c>
      <c r="AY194" s="210" t="s">
        <v>137</v>
      </c>
      <c r="BK194" s="212">
        <f>SUM(BK195:BK205)</f>
        <v>0</v>
      </c>
    </row>
    <row r="195" s="2" customFormat="1" ht="23.68696" customHeight="1">
      <c r="A195" s="35"/>
      <c r="B195" s="36"/>
      <c r="C195" s="215" t="s">
        <v>325</v>
      </c>
      <c r="D195" s="215" t="s">
        <v>139</v>
      </c>
      <c r="E195" s="216" t="s">
        <v>353</v>
      </c>
      <c r="F195" s="217" t="s">
        <v>354</v>
      </c>
      <c r="G195" s="218" t="s">
        <v>246</v>
      </c>
      <c r="H195" s="219">
        <v>2</v>
      </c>
      <c r="I195" s="220"/>
      <c r="J195" s="221">
        <f>ROUND(I195*H195,2)</f>
        <v>0</v>
      </c>
      <c r="K195" s="217" t="s">
        <v>143</v>
      </c>
      <c r="L195" s="41"/>
      <c r="M195" s="222" t="s">
        <v>1</v>
      </c>
      <c r="N195" s="223" t="s">
        <v>44</v>
      </c>
      <c r="O195" s="88"/>
      <c r="P195" s="224">
        <f>O195*H195</f>
        <v>0</v>
      </c>
      <c r="Q195" s="224">
        <v>0</v>
      </c>
      <c r="R195" s="224">
        <f>Q195*H195</f>
        <v>0</v>
      </c>
      <c r="S195" s="224">
        <v>0.10000000000000001</v>
      </c>
      <c r="T195" s="225">
        <f>S195*H195</f>
        <v>0.20000000000000001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26" t="s">
        <v>144</v>
      </c>
      <c r="AT195" s="226" t="s">
        <v>139</v>
      </c>
      <c r="AU195" s="226" t="s">
        <v>89</v>
      </c>
      <c r="AY195" s="14" t="s">
        <v>137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4" t="s">
        <v>87</v>
      </c>
      <c r="BK195" s="227">
        <f>ROUND(I195*H195,2)</f>
        <v>0</v>
      </c>
      <c r="BL195" s="14" t="s">
        <v>144</v>
      </c>
      <c r="BM195" s="226" t="s">
        <v>651</v>
      </c>
    </row>
    <row r="196" s="2" customFormat="1">
      <c r="A196" s="35"/>
      <c r="B196" s="36"/>
      <c r="C196" s="37"/>
      <c r="D196" s="228" t="s">
        <v>146</v>
      </c>
      <c r="E196" s="37"/>
      <c r="F196" s="229" t="s">
        <v>356</v>
      </c>
      <c r="G196" s="37"/>
      <c r="H196" s="37"/>
      <c r="I196" s="230"/>
      <c r="J196" s="37"/>
      <c r="K196" s="37"/>
      <c r="L196" s="41"/>
      <c r="M196" s="231"/>
      <c r="N196" s="232"/>
      <c r="O196" s="88"/>
      <c r="P196" s="88"/>
      <c r="Q196" s="88"/>
      <c r="R196" s="88"/>
      <c r="S196" s="88"/>
      <c r="T196" s="89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4" t="s">
        <v>146</v>
      </c>
      <c r="AU196" s="14" t="s">
        <v>89</v>
      </c>
    </row>
    <row r="197" s="2" customFormat="1" ht="31.93044" customHeight="1">
      <c r="A197" s="35"/>
      <c r="B197" s="36"/>
      <c r="C197" s="215" t="s">
        <v>330</v>
      </c>
      <c r="D197" s="215" t="s">
        <v>139</v>
      </c>
      <c r="E197" s="216" t="s">
        <v>358</v>
      </c>
      <c r="F197" s="217" t="s">
        <v>359</v>
      </c>
      <c r="G197" s="218" t="s">
        <v>246</v>
      </c>
      <c r="H197" s="219">
        <v>2</v>
      </c>
      <c r="I197" s="220"/>
      <c r="J197" s="221">
        <f>ROUND(I197*H197,2)</f>
        <v>0</v>
      </c>
      <c r="K197" s="217" t="s">
        <v>143</v>
      </c>
      <c r="L197" s="41"/>
      <c r="M197" s="222" t="s">
        <v>1</v>
      </c>
      <c r="N197" s="223" t="s">
        <v>44</v>
      </c>
      <c r="O197" s="88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26" t="s">
        <v>144</v>
      </c>
      <c r="AT197" s="226" t="s">
        <v>139</v>
      </c>
      <c r="AU197" s="226" t="s">
        <v>89</v>
      </c>
      <c r="AY197" s="14" t="s">
        <v>137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4" t="s">
        <v>87</v>
      </c>
      <c r="BK197" s="227">
        <f>ROUND(I197*H197,2)</f>
        <v>0</v>
      </c>
      <c r="BL197" s="14" t="s">
        <v>144</v>
      </c>
      <c r="BM197" s="226" t="s">
        <v>652</v>
      </c>
    </row>
    <row r="198" s="2" customFormat="1">
      <c r="A198" s="35"/>
      <c r="B198" s="36"/>
      <c r="C198" s="37"/>
      <c r="D198" s="228" t="s">
        <v>146</v>
      </c>
      <c r="E198" s="37"/>
      <c r="F198" s="229" t="s">
        <v>361</v>
      </c>
      <c r="G198" s="37"/>
      <c r="H198" s="37"/>
      <c r="I198" s="230"/>
      <c r="J198" s="37"/>
      <c r="K198" s="37"/>
      <c r="L198" s="41"/>
      <c r="M198" s="231"/>
      <c r="N198" s="232"/>
      <c r="O198" s="88"/>
      <c r="P198" s="88"/>
      <c r="Q198" s="88"/>
      <c r="R198" s="88"/>
      <c r="S198" s="88"/>
      <c r="T198" s="89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4" t="s">
        <v>146</v>
      </c>
      <c r="AU198" s="14" t="s">
        <v>89</v>
      </c>
    </row>
    <row r="199" s="2" customFormat="1" ht="23.68696" customHeight="1">
      <c r="A199" s="35"/>
      <c r="B199" s="36"/>
      <c r="C199" s="233" t="s">
        <v>334</v>
      </c>
      <c r="D199" s="233" t="s">
        <v>198</v>
      </c>
      <c r="E199" s="234" t="s">
        <v>363</v>
      </c>
      <c r="F199" s="235" t="s">
        <v>364</v>
      </c>
      <c r="G199" s="236" t="s">
        <v>246</v>
      </c>
      <c r="H199" s="237">
        <v>2</v>
      </c>
      <c r="I199" s="238"/>
      <c r="J199" s="239">
        <f>ROUND(I199*H199,2)</f>
        <v>0</v>
      </c>
      <c r="K199" s="235" t="s">
        <v>143</v>
      </c>
      <c r="L199" s="240"/>
      <c r="M199" s="241" t="s">
        <v>1</v>
      </c>
      <c r="N199" s="242" t="s">
        <v>44</v>
      </c>
      <c r="O199" s="88"/>
      <c r="P199" s="224">
        <f>O199*H199</f>
        <v>0</v>
      </c>
      <c r="Q199" s="224">
        <v>0.065000000000000002</v>
      </c>
      <c r="R199" s="224">
        <f>Q199*H199</f>
        <v>0.13</v>
      </c>
      <c r="S199" s="224">
        <v>0</v>
      </c>
      <c r="T199" s="225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26" t="s">
        <v>177</v>
      </c>
      <c r="AT199" s="226" t="s">
        <v>198</v>
      </c>
      <c r="AU199" s="226" t="s">
        <v>89</v>
      </c>
      <c r="AY199" s="14" t="s">
        <v>137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4" t="s">
        <v>87</v>
      </c>
      <c r="BK199" s="227">
        <f>ROUND(I199*H199,2)</f>
        <v>0</v>
      </c>
      <c r="BL199" s="14" t="s">
        <v>144</v>
      </c>
      <c r="BM199" s="226" t="s">
        <v>653</v>
      </c>
    </row>
    <row r="200" s="2" customFormat="1" ht="23.68696" customHeight="1">
      <c r="A200" s="35"/>
      <c r="B200" s="36"/>
      <c r="C200" s="215" t="s">
        <v>338</v>
      </c>
      <c r="D200" s="215" t="s">
        <v>139</v>
      </c>
      <c r="E200" s="216" t="s">
        <v>367</v>
      </c>
      <c r="F200" s="217" t="s">
        <v>368</v>
      </c>
      <c r="G200" s="218" t="s">
        <v>246</v>
      </c>
      <c r="H200" s="219">
        <v>6</v>
      </c>
      <c r="I200" s="220"/>
      <c r="J200" s="221">
        <f>ROUND(I200*H200,2)</f>
        <v>0</v>
      </c>
      <c r="K200" s="217" t="s">
        <v>143</v>
      </c>
      <c r="L200" s="41"/>
      <c r="M200" s="222" t="s">
        <v>1</v>
      </c>
      <c r="N200" s="223" t="s">
        <v>44</v>
      </c>
      <c r="O200" s="88"/>
      <c r="P200" s="224">
        <f>O200*H200</f>
        <v>0</v>
      </c>
      <c r="Q200" s="224">
        <v>0</v>
      </c>
      <c r="R200" s="224">
        <f>Q200*H200</f>
        <v>0</v>
      </c>
      <c r="S200" s="224">
        <v>0.050000000000000003</v>
      </c>
      <c r="T200" s="225">
        <f>S200*H200</f>
        <v>0.30000000000000004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26" t="s">
        <v>144</v>
      </c>
      <c r="AT200" s="226" t="s">
        <v>139</v>
      </c>
      <c r="AU200" s="226" t="s">
        <v>89</v>
      </c>
      <c r="AY200" s="14" t="s">
        <v>137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4" t="s">
        <v>87</v>
      </c>
      <c r="BK200" s="227">
        <f>ROUND(I200*H200,2)</f>
        <v>0</v>
      </c>
      <c r="BL200" s="14" t="s">
        <v>144</v>
      </c>
      <c r="BM200" s="226" t="s">
        <v>654</v>
      </c>
    </row>
    <row r="201" s="2" customFormat="1">
      <c r="A201" s="35"/>
      <c r="B201" s="36"/>
      <c r="C201" s="37"/>
      <c r="D201" s="228" t="s">
        <v>146</v>
      </c>
      <c r="E201" s="37"/>
      <c r="F201" s="229" t="s">
        <v>370</v>
      </c>
      <c r="G201" s="37"/>
      <c r="H201" s="37"/>
      <c r="I201" s="230"/>
      <c r="J201" s="37"/>
      <c r="K201" s="37"/>
      <c r="L201" s="41"/>
      <c r="M201" s="231"/>
      <c r="N201" s="232"/>
      <c r="O201" s="88"/>
      <c r="P201" s="88"/>
      <c r="Q201" s="88"/>
      <c r="R201" s="88"/>
      <c r="S201" s="88"/>
      <c r="T201" s="89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4" t="s">
        <v>146</v>
      </c>
      <c r="AU201" s="14" t="s">
        <v>89</v>
      </c>
    </row>
    <row r="202" s="2" customFormat="1" ht="15.02609" customHeight="1">
      <c r="A202" s="35"/>
      <c r="B202" s="36"/>
      <c r="C202" s="215" t="s">
        <v>343</v>
      </c>
      <c r="D202" s="215" t="s">
        <v>139</v>
      </c>
      <c r="E202" s="216" t="s">
        <v>372</v>
      </c>
      <c r="F202" s="217" t="s">
        <v>373</v>
      </c>
      <c r="G202" s="218" t="s">
        <v>246</v>
      </c>
      <c r="H202" s="219">
        <v>6</v>
      </c>
      <c r="I202" s="220"/>
      <c r="J202" s="221">
        <f>ROUND(I202*H202,2)</f>
        <v>0</v>
      </c>
      <c r="K202" s="217" t="s">
        <v>143</v>
      </c>
      <c r="L202" s="41"/>
      <c r="M202" s="222" t="s">
        <v>1</v>
      </c>
      <c r="N202" s="223" t="s">
        <v>44</v>
      </c>
      <c r="O202" s="88"/>
      <c r="P202" s="224">
        <f>O202*H202</f>
        <v>0</v>
      </c>
      <c r="Q202" s="224">
        <v>0.040000000000000001</v>
      </c>
      <c r="R202" s="224">
        <f>Q202*H202</f>
        <v>0.23999999999999999</v>
      </c>
      <c r="S202" s="224">
        <v>0</v>
      </c>
      <c r="T202" s="225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26" t="s">
        <v>144</v>
      </c>
      <c r="AT202" s="226" t="s">
        <v>139</v>
      </c>
      <c r="AU202" s="226" t="s">
        <v>89</v>
      </c>
      <c r="AY202" s="14" t="s">
        <v>137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4" t="s">
        <v>87</v>
      </c>
      <c r="BK202" s="227">
        <f>ROUND(I202*H202,2)</f>
        <v>0</v>
      </c>
      <c r="BL202" s="14" t="s">
        <v>144</v>
      </c>
      <c r="BM202" s="226" t="s">
        <v>655</v>
      </c>
    </row>
    <row r="203" s="2" customFormat="1">
      <c r="A203" s="35"/>
      <c r="B203" s="36"/>
      <c r="C203" s="37"/>
      <c r="D203" s="228" t="s">
        <v>146</v>
      </c>
      <c r="E203" s="37"/>
      <c r="F203" s="229" t="s">
        <v>375</v>
      </c>
      <c r="G203" s="37"/>
      <c r="H203" s="37"/>
      <c r="I203" s="230"/>
      <c r="J203" s="37"/>
      <c r="K203" s="37"/>
      <c r="L203" s="41"/>
      <c r="M203" s="231"/>
      <c r="N203" s="232"/>
      <c r="O203" s="88"/>
      <c r="P203" s="88"/>
      <c r="Q203" s="88"/>
      <c r="R203" s="88"/>
      <c r="S203" s="88"/>
      <c r="T203" s="89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4" t="s">
        <v>146</v>
      </c>
      <c r="AU203" s="14" t="s">
        <v>89</v>
      </c>
    </row>
    <row r="204" s="2" customFormat="1" ht="23.68696" customHeight="1">
      <c r="A204" s="35"/>
      <c r="B204" s="36"/>
      <c r="C204" s="233" t="s">
        <v>347</v>
      </c>
      <c r="D204" s="233" t="s">
        <v>198</v>
      </c>
      <c r="E204" s="234" t="s">
        <v>377</v>
      </c>
      <c r="F204" s="235" t="s">
        <v>378</v>
      </c>
      <c r="G204" s="236" t="s">
        <v>246</v>
      </c>
      <c r="H204" s="237">
        <v>4</v>
      </c>
      <c r="I204" s="238"/>
      <c r="J204" s="239">
        <f>ROUND(I204*H204,2)</f>
        <v>0</v>
      </c>
      <c r="K204" s="235" t="s">
        <v>143</v>
      </c>
      <c r="L204" s="240"/>
      <c r="M204" s="241" t="s">
        <v>1</v>
      </c>
      <c r="N204" s="242" t="s">
        <v>44</v>
      </c>
      <c r="O204" s="88"/>
      <c r="P204" s="224">
        <f>O204*H204</f>
        <v>0</v>
      </c>
      <c r="Q204" s="224">
        <v>0.013299999999999999</v>
      </c>
      <c r="R204" s="224">
        <f>Q204*H204</f>
        <v>0.053199999999999997</v>
      </c>
      <c r="S204" s="224">
        <v>0</v>
      </c>
      <c r="T204" s="225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26" t="s">
        <v>177</v>
      </c>
      <c r="AT204" s="226" t="s">
        <v>198</v>
      </c>
      <c r="AU204" s="226" t="s">
        <v>89</v>
      </c>
      <c r="AY204" s="14" t="s">
        <v>137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4" t="s">
        <v>87</v>
      </c>
      <c r="BK204" s="227">
        <f>ROUND(I204*H204,2)</f>
        <v>0</v>
      </c>
      <c r="BL204" s="14" t="s">
        <v>144</v>
      </c>
      <c r="BM204" s="226" t="s">
        <v>656</v>
      </c>
    </row>
    <row r="205" s="2" customFormat="1" ht="63.86087" customHeight="1">
      <c r="A205" s="35"/>
      <c r="B205" s="36"/>
      <c r="C205" s="215" t="s">
        <v>352</v>
      </c>
      <c r="D205" s="215" t="s">
        <v>139</v>
      </c>
      <c r="E205" s="216" t="s">
        <v>657</v>
      </c>
      <c r="F205" s="217" t="s">
        <v>658</v>
      </c>
      <c r="G205" s="218" t="s">
        <v>392</v>
      </c>
      <c r="H205" s="219">
        <v>1</v>
      </c>
      <c r="I205" s="220"/>
      <c r="J205" s="221">
        <f>ROUND(I205*H205,2)</f>
        <v>0</v>
      </c>
      <c r="K205" s="217" t="s">
        <v>1</v>
      </c>
      <c r="L205" s="41"/>
      <c r="M205" s="222" t="s">
        <v>1</v>
      </c>
      <c r="N205" s="223" t="s">
        <v>44</v>
      </c>
      <c r="O205" s="88"/>
      <c r="P205" s="224">
        <f>O205*H205</f>
        <v>0</v>
      </c>
      <c r="Q205" s="224">
        <v>0.42368</v>
      </c>
      <c r="R205" s="224">
        <f>Q205*H205</f>
        <v>0.42368</v>
      </c>
      <c r="S205" s="224">
        <v>0</v>
      </c>
      <c r="T205" s="225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26" t="s">
        <v>144</v>
      </c>
      <c r="AT205" s="226" t="s">
        <v>139</v>
      </c>
      <c r="AU205" s="226" t="s">
        <v>89</v>
      </c>
      <c r="AY205" s="14" t="s">
        <v>137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4" t="s">
        <v>87</v>
      </c>
      <c r="BK205" s="227">
        <f>ROUND(I205*H205,2)</f>
        <v>0</v>
      </c>
      <c r="BL205" s="14" t="s">
        <v>144</v>
      </c>
      <c r="BM205" s="226" t="s">
        <v>659</v>
      </c>
    </row>
    <row r="206" s="12" customFormat="1" ht="22.8" customHeight="1">
      <c r="A206" s="12"/>
      <c r="B206" s="199"/>
      <c r="C206" s="200"/>
      <c r="D206" s="201" t="s">
        <v>78</v>
      </c>
      <c r="E206" s="213" t="s">
        <v>182</v>
      </c>
      <c r="F206" s="213" t="s">
        <v>414</v>
      </c>
      <c r="G206" s="200"/>
      <c r="H206" s="200"/>
      <c r="I206" s="203"/>
      <c r="J206" s="214">
        <f>BK206</f>
        <v>0</v>
      </c>
      <c r="K206" s="200"/>
      <c r="L206" s="205"/>
      <c r="M206" s="206"/>
      <c r="N206" s="207"/>
      <c r="O206" s="207"/>
      <c r="P206" s="208">
        <f>SUM(P207:P225)</f>
        <v>0</v>
      </c>
      <c r="Q206" s="207"/>
      <c r="R206" s="208">
        <f>SUM(R207:R225)</f>
        <v>82.1971846</v>
      </c>
      <c r="S206" s="207"/>
      <c r="T206" s="209">
        <f>SUM(T207:T225)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0" t="s">
        <v>87</v>
      </c>
      <c r="AT206" s="211" t="s">
        <v>78</v>
      </c>
      <c r="AU206" s="211" t="s">
        <v>87</v>
      </c>
      <c r="AY206" s="210" t="s">
        <v>137</v>
      </c>
      <c r="BK206" s="212">
        <f>SUM(BK207:BK225)</f>
        <v>0</v>
      </c>
    </row>
    <row r="207" s="2" customFormat="1" ht="23.68696" customHeight="1">
      <c r="A207" s="35"/>
      <c r="B207" s="36"/>
      <c r="C207" s="215" t="s">
        <v>357</v>
      </c>
      <c r="D207" s="215" t="s">
        <v>139</v>
      </c>
      <c r="E207" s="216" t="s">
        <v>416</v>
      </c>
      <c r="F207" s="217" t="s">
        <v>417</v>
      </c>
      <c r="G207" s="218" t="s">
        <v>169</v>
      </c>
      <c r="H207" s="219">
        <v>230</v>
      </c>
      <c r="I207" s="220"/>
      <c r="J207" s="221">
        <f>ROUND(I207*H207,2)</f>
        <v>0</v>
      </c>
      <c r="K207" s="217" t="s">
        <v>1</v>
      </c>
      <c r="L207" s="41"/>
      <c r="M207" s="222" t="s">
        <v>1</v>
      </c>
      <c r="N207" s="223" t="s">
        <v>44</v>
      </c>
      <c r="O207" s="88"/>
      <c r="P207" s="224">
        <f>O207*H207</f>
        <v>0</v>
      </c>
      <c r="Q207" s="224">
        <v>0.15540000000000001</v>
      </c>
      <c r="R207" s="224">
        <f>Q207*H207</f>
        <v>35.742000000000004</v>
      </c>
      <c r="S207" s="224">
        <v>0</v>
      </c>
      <c r="T207" s="225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26" t="s">
        <v>144</v>
      </c>
      <c r="AT207" s="226" t="s">
        <v>139</v>
      </c>
      <c r="AU207" s="226" t="s">
        <v>89</v>
      </c>
      <c r="AY207" s="14" t="s">
        <v>137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4" t="s">
        <v>87</v>
      </c>
      <c r="BK207" s="227">
        <f>ROUND(I207*H207,2)</f>
        <v>0</v>
      </c>
      <c r="BL207" s="14" t="s">
        <v>144</v>
      </c>
      <c r="BM207" s="226" t="s">
        <v>660</v>
      </c>
    </row>
    <row r="208" s="2" customFormat="1" ht="15.02609" customHeight="1">
      <c r="A208" s="35"/>
      <c r="B208" s="36"/>
      <c r="C208" s="233" t="s">
        <v>362</v>
      </c>
      <c r="D208" s="233" t="s">
        <v>198</v>
      </c>
      <c r="E208" s="234" t="s">
        <v>421</v>
      </c>
      <c r="F208" s="235" t="s">
        <v>422</v>
      </c>
      <c r="G208" s="236" t="s">
        <v>169</v>
      </c>
      <c r="H208" s="237">
        <v>72.099999999999994</v>
      </c>
      <c r="I208" s="238"/>
      <c r="J208" s="239">
        <f>ROUND(I208*H208,2)</f>
        <v>0</v>
      </c>
      <c r="K208" s="235" t="s">
        <v>143</v>
      </c>
      <c r="L208" s="240"/>
      <c r="M208" s="241" t="s">
        <v>1</v>
      </c>
      <c r="N208" s="242" t="s">
        <v>44</v>
      </c>
      <c r="O208" s="88"/>
      <c r="P208" s="224">
        <f>O208*H208</f>
        <v>0</v>
      </c>
      <c r="Q208" s="224">
        <v>0.056120000000000003</v>
      </c>
      <c r="R208" s="224">
        <f>Q208*H208</f>
        <v>4.046252</v>
      </c>
      <c r="S208" s="224">
        <v>0</v>
      </c>
      <c r="T208" s="225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26" t="s">
        <v>177</v>
      </c>
      <c r="AT208" s="226" t="s">
        <v>198</v>
      </c>
      <c r="AU208" s="226" t="s">
        <v>89</v>
      </c>
      <c r="AY208" s="14" t="s">
        <v>137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4" t="s">
        <v>87</v>
      </c>
      <c r="BK208" s="227">
        <f>ROUND(I208*H208,2)</f>
        <v>0</v>
      </c>
      <c r="BL208" s="14" t="s">
        <v>144</v>
      </c>
      <c r="BM208" s="226" t="s">
        <v>661</v>
      </c>
    </row>
    <row r="209" s="2" customFormat="1" ht="15.02609" customHeight="1">
      <c r="A209" s="35"/>
      <c r="B209" s="36"/>
      <c r="C209" s="233" t="s">
        <v>366</v>
      </c>
      <c r="D209" s="233" t="s">
        <v>198</v>
      </c>
      <c r="E209" s="234" t="s">
        <v>425</v>
      </c>
      <c r="F209" s="235" t="s">
        <v>426</v>
      </c>
      <c r="G209" s="236" t="s">
        <v>169</v>
      </c>
      <c r="H209" s="237">
        <v>164.80000000000001</v>
      </c>
      <c r="I209" s="238"/>
      <c r="J209" s="239">
        <f>ROUND(I209*H209,2)</f>
        <v>0</v>
      </c>
      <c r="K209" s="235" t="s">
        <v>143</v>
      </c>
      <c r="L209" s="240"/>
      <c r="M209" s="241" t="s">
        <v>1</v>
      </c>
      <c r="N209" s="242" t="s">
        <v>44</v>
      </c>
      <c r="O209" s="88"/>
      <c r="P209" s="224">
        <f>O209*H209</f>
        <v>0</v>
      </c>
      <c r="Q209" s="224">
        <v>0.080000000000000002</v>
      </c>
      <c r="R209" s="224">
        <f>Q209*H209</f>
        <v>13.184000000000001</v>
      </c>
      <c r="S209" s="224">
        <v>0</v>
      </c>
      <c r="T209" s="225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26" t="s">
        <v>177</v>
      </c>
      <c r="AT209" s="226" t="s">
        <v>198</v>
      </c>
      <c r="AU209" s="226" t="s">
        <v>89</v>
      </c>
      <c r="AY209" s="14" t="s">
        <v>137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4" t="s">
        <v>87</v>
      </c>
      <c r="BK209" s="227">
        <f>ROUND(I209*H209,2)</f>
        <v>0</v>
      </c>
      <c r="BL209" s="14" t="s">
        <v>144</v>
      </c>
      <c r="BM209" s="226" t="s">
        <v>662</v>
      </c>
    </row>
    <row r="210" s="2" customFormat="1" ht="31.93044" customHeight="1">
      <c r="A210" s="35"/>
      <c r="B210" s="36"/>
      <c r="C210" s="215" t="s">
        <v>371</v>
      </c>
      <c r="D210" s="215" t="s">
        <v>139</v>
      </c>
      <c r="E210" s="216" t="s">
        <v>429</v>
      </c>
      <c r="F210" s="217" t="s">
        <v>430</v>
      </c>
      <c r="G210" s="218" t="s">
        <v>169</v>
      </c>
      <c r="H210" s="219">
        <v>13</v>
      </c>
      <c r="I210" s="220"/>
      <c r="J210" s="221">
        <f>ROUND(I210*H210,2)</f>
        <v>0</v>
      </c>
      <c r="K210" s="217" t="s">
        <v>143</v>
      </c>
      <c r="L210" s="41"/>
      <c r="M210" s="222" t="s">
        <v>1</v>
      </c>
      <c r="N210" s="223" t="s">
        <v>44</v>
      </c>
      <c r="O210" s="88"/>
      <c r="P210" s="224">
        <f>O210*H210</f>
        <v>0</v>
      </c>
      <c r="Q210" s="224">
        <v>0.1295</v>
      </c>
      <c r="R210" s="224">
        <f>Q210*H210</f>
        <v>1.6835</v>
      </c>
      <c r="S210" s="224">
        <v>0</v>
      </c>
      <c r="T210" s="225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26" t="s">
        <v>144</v>
      </c>
      <c r="AT210" s="226" t="s">
        <v>139</v>
      </c>
      <c r="AU210" s="226" t="s">
        <v>89</v>
      </c>
      <c r="AY210" s="14" t="s">
        <v>137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4" t="s">
        <v>87</v>
      </c>
      <c r="BK210" s="227">
        <f>ROUND(I210*H210,2)</f>
        <v>0</v>
      </c>
      <c r="BL210" s="14" t="s">
        <v>144</v>
      </c>
      <c r="BM210" s="226" t="s">
        <v>663</v>
      </c>
    </row>
    <row r="211" s="2" customFormat="1">
      <c r="A211" s="35"/>
      <c r="B211" s="36"/>
      <c r="C211" s="37"/>
      <c r="D211" s="228" t="s">
        <v>146</v>
      </c>
      <c r="E211" s="37"/>
      <c r="F211" s="229" t="s">
        <v>432</v>
      </c>
      <c r="G211" s="37"/>
      <c r="H211" s="37"/>
      <c r="I211" s="230"/>
      <c r="J211" s="37"/>
      <c r="K211" s="37"/>
      <c r="L211" s="41"/>
      <c r="M211" s="231"/>
      <c r="N211" s="232"/>
      <c r="O211" s="88"/>
      <c r="P211" s="88"/>
      <c r="Q211" s="88"/>
      <c r="R211" s="88"/>
      <c r="S211" s="88"/>
      <c r="T211" s="89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4" t="s">
        <v>146</v>
      </c>
      <c r="AU211" s="14" t="s">
        <v>89</v>
      </c>
    </row>
    <row r="212" s="2" customFormat="1">
      <c r="A212" s="35"/>
      <c r="B212" s="36"/>
      <c r="C212" s="37"/>
      <c r="D212" s="243" t="s">
        <v>433</v>
      </c>
      <c r="E212" s="37"/>
      <c r="F212" s="244" t="s">
        <v>434</v>
      </c>
      <c r="G212" s="37"/>
      <c r="H212" s="37"/>
      <c r="I212" s="230"/>
      <c r="J212" s="37"/>
      <c r="K212" s="37"/>
      <c r="L212" s="41"/>
      <c r="M212" s="231"/>
      <c r="N212" s="232"/>
      <c r="O212" s="88"/>
      <c r="P212" s="88"/>
      <c r="Q212" s="88"/>
      <c r="R212" s="88"/>
      <c r="S212" s="88"/>
      <c r="T212" s="89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4" t="s">
        <v>433</v>
      </c>
      <c r="AU212" s="14" t="s">
        <v>89</v>
      </c>
    </row>
    <row r="213" s="2" customFormat="1" ht="15.02609" customHeight="1">
      <c r="A213" s="35"/>
      <c r="B213" s="36"/>
      <c r="C213" s="233" t="s">
        <v>376</v>
      </c>
      <c r="D213" s="233" t="s">
        <v>198</v>
      </c>
      <c r="E213" s="234" t="s">
        <v>436</v>
      </c>
      <c r="F213" s="235" t="s">
        <v>437</v>
      </c>
      <c r="G213" s="236" t="s">
        <v>169</v>
      </c>
      <c r="H213" s="237">
        <v>13.390000000000001</v>
      </c>
      <c r="I213" s="238"/>
      <c r="J213" s="239">
        <f>ROUND(I213*H213,2)</f>
        <v>0</v>
      </c>
      <c r="K213" s="235" t="s">
        <v>143</v>
      </c>
      <c r="L213" s="240"/>
      <c r="M213" s="241" t="s">
        <v>1</v>
      </c>
      <c r="N213" s="242" t="s">
        <v>44</v>
      </c>
      <c r="O213" s="88"/>
      <c r="P213" s="224">
        <f>O213*H213</f>
        <v>0</v>
      </c>
      <c r="Q213" s="224">
        <v>0.044999999999999998</v>
      </c>
      <c r="R213" s="224">
        <f>Q213*H213</f>
        <v>0.60255000000000003</v>
      </c>
      <c r="S213" s="224">
        <v>0</v>
      </c>
      <c r="T213" s="225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26" t="s">
        <v>177</v>
      </c>
      <c r="AT213" s="226" t="s">
        <v>198</v>
      </c>
      <c r="AU213" s="226" t="s">
        <v>89</v>
      </c>
      <c r="AY213" s="14" t="s">
        <v>137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4" t="s">
        <v>87</v>
      </c>
      <c r="BK213" s="227">
        <f>ROUND(I213*H213,2)</f>
        <v>0</v>
      </c>
      <c r="BL213" s="14" t="s">
        <v>144</v>
      </c>
      <c r="BM213" s="226" t="s">
        <v>664</v>
      </c>
    </row>
    <row r="214" s="2" customFormat="1" ht="23.68696" customHeight="1">
      <c r="A214" s="35"/>
      <c r="B214" s="36"/>
      <c r="C214" s="215" t="s">
        <v>380</v>
      </c>
      <c r="D214" s="215" t="s">
        <v>139</v>
      </c>
      <c r="E214" s="216" t="s">
        <v>440</v>
      </c>
      <c r="F214" s="217" t="s">
        <v>441</v>
      </c>
      <c r="G214" s="218" t="s">
        <v>185</v>
      </c>
      <c r="H214" s="219">
        <v>11.890000000000001</v>
      </c>
      <c r="I214" s="220"/>
      <c r="J214" s="221">
        <f>ROUND(I214*H214,2)</f>
        <v>0</v>
      </c>
      <c r="K214" s="217" t="s">
        <v>143</v>
      </c>
      <c r="L214" s="41"/>
      <c r="M214" s="222" t="s">
        <v>1</v>
      </c>
      <c r="N214" s="223" t="s">
        <v>44</v>
      </c>
      <c r="O214" s="88"/>
      <c r="P214" s="224">
        <f>O214*H214</f>
        <v>0</v>
      </c>
      <c r="Q214" s="224">
        <v>2.2563399999999998</v>
      </c>
      <c r="R214" s="224">
        <f>Q214*H214</f>
        <v>26.827882599999999</v>
      </c>
      <c r="S214" s="224">
        <v>0</v>
      </c>
      <c r="T214" s="225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26" t="s">
        <v>144</v>
      </c>
      <c r="AT214" s="226" t="s">
        <v>139</v>
      </c>
      <c r="AU214" s="226" t="s">
        <v>89</v>
      </c>
      <c r="AY214" s="14" t="s">
        <v>137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4" t="s">
        <v>87</v>
      </c>
      <c r="BK214" s="227">
        <f>ROUND(I214*H214,2)</f>
        <v>0</v>
      </c>
      <c r="BL214" s="14" t="s">
        <v>144</v>
      </c>
      <c r="BM214" s="226" t="s">
        <v>665</v>
      </c>
    </row>
    <row r="215" s="2" customFormat="1">
      <c r="A215" s="35"/>
      <c r="B215" s="36"/>
      <c r="C215" s="37"/>
      <c r="D215" s="228" t="s">
        <v>146</v>
      </c>
      <c r="E215" s="37"/>
      <c r="F215" s="229" t="s">
        <v>443</v>
      </c>
      <c r="G215" s="37"/>
      <c r="H215" s="37"/>
      <c r="I215" s="230"/>
      <c r="J215" s="37"/>
      <c r="K215" s="37"/>
      <c r="L215" s="41"/>
      <c r="M215" s="231"/>
      <c r="N215" s="232"/>
      <c r="O215" s="88"/>
      <c r="P215" s="88"/>
      <c r="Q215" s="88"/>
      <c r="R215" s="88"/>
      <c r="S215" s="88"/>
      <c r="T215" s="89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4" t="s">
        <v>146</v>
      </c>
      <c r="AU215" s="14" t="s">
        <v>89</v>
      </c>
    </row>
    <row r="216" s="2" customFormat="1" ht="31.93044" customHeight="1">
      <c r="A216" s="35"/>
      <c r="B216" s="36"/>
      <c r="C216" s="215" t="s">
        <v>385</v>
      </c>
      <c r="D216" s="215" t="s">
        <v>139</v>
      </c>
      <c r="E216" s="216" t="s">
        <v>459</v>
      </c>
      <c r="F216" s="217" t="s">
        <v>460</v>
      </c>
      <c r="G216" s="218" t="s">
        <v>169</v>
      </c>
      <c r="H216" s="219">
        <v>180</v>
      </c>
      <c r="I216" s="220"/>
      <c r="J216" s="221">
        <f>ROUND(I216*H216,2)</f>
        <v>0</v>
      </c>
      <c r="K216" s="217" t="s">
        <v>143</v>
      </c>
      <c r="L216" s="41"/>
      <c r="M216" s="222" t="s">
        <v>1</v>
      </c>
      <c r="N216" s="223" t="s">
        <v>44</v>
      </c>
      <c r="O216" s="88"/>
      <c r="P216" s="224">
        <f>O216*H216</f>
        <v>0</v>
      </c>
      <c r="Q216" s="224">
        <v>0.00060999999999999997</v>
      </c>
      <c r="R216" s="224">
        <f>Q216*H216</f>
        <v>0.1098</v>
      </c>
      <c r="S216" s="224">
        <v>0</v>
      </c>
      <c r="T216" s="225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26" t="s">
        <v>144</v>
      </c>
      <c r="AT216" s="226" t="s">
        <v>139</v>
      </c>
      <c r="AU216" s="226" t="s">
        <v>89</v>
      </c>
      <c r="AY216" s="14" t="s">
        <v>137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4" t="s">
        <v>87</v>
      </c>
      <c r="BK216" s="227">
        <f>ROUND(I216*H216,2)</f>
        <v>0</v>
      </c>
      <c r="BL216" s="14" t="s">
        <v>144</v>
      </c>
      <c r="BM216" s="226" t="s">
        <v>666</v>
      </c>
    </row>
    <row r="217" s="2" customFormat="1">
      <c r="A217" s="35"/>
      <c r="B217" s="36"/>
      <c r="C217" s="37"/>
      <c r="D217" s="228" t="s">
        <v>146</v>
      </c>
      <c r="E217" s="37"/>
      <c r="F217" s="229" t="s">
        <v>462</v>
      </c>
      <c r="G217" s="37"/>
      <c r="H217" s="37"/>
      <c r="I217" s="230"/>
      <c r="J217" s="37"/>
      <c r="K217" s="37"/>
      <c r="L217" s="41"/>
      <c r="M217" s="231"/>
      <c r="N217" s="232"/>
      <c r="O217" s="88"/>
      <c r="P217" s="88"/>
      <c r="Q217" s="88"/>
      <c r="R217" s="88"/>
      <c r="S217" s="88"/>
      <c r="T217" s="89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4" t="s">
        <v>146</v>
      </c>
      <c r="AU217" s="14" t="s">
        <v>89</v>
      </c>
    </row>
    <row r="218" s="2" customFormat="1" ht="23.68696" customHeight="1">
      <c r="A218" s="35"/>
      <c r="B218" s="36"/>
      <c r="C218" s="215" t="s">
        <v>389</v>
      </c>
      <c r="D218" s="215" t="s">
        <v>139</v>
      </c>
      <c r="E218" s="216" t="s">
        <v>464</v>
      </c>
      <c r="F218" s="217" t="s">
        <v>465</v>
      </c>
      <c r="G218" s="218" t="s">
        <v>169</v>
      </c>
      <c r="H218" s="219">
        <v>60</v>
      </c>
      <c r="I218" s="220"/>
      <c r="J218" s="221">
        <f>ROUND(I218*H218,2)</f>
        <v>0</v>
      </c>
      <c r="K218" s="217" t="s">
        <v>143</v>
      </c>
      <c r="L218" s="41"/>
      <c r="M218" s="222" t="s">
        <v>1</v>
      </c>
      <c r="N218" s="223" t="s">
        <v>44</v>
      </c>
      <c r="O218" s="88"/>
      <c r="P218" s="224">
        <f>O218*H218</f>
        <v>0</v>
      </c>
      <c r="Q218" s="224">
        <v>1.0000000000000001E-05</v>
      </c>
      <c r="R218" s="224">
        <f>Q218*H218</f>
        <v>0.00060000000000000006</v>
      </c>
      <c r="S218" s="224">
        <v>0</v>
      </c>
      <c r="T218" s="225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26" t="s">
        <v>144</v>
      </c>
      <c r="AT218" s="226" t="s">
        <v>139</v>
      </c>
      <c r="AU218" s="226" t="s">
        <v>89</v>
      </c>
      <c r="AY218" s="14" t="s">
        <v>137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4" t="s">
        <v>87</v>
      </c>
      <c r="BK218" s="227">
        <f>ROUND(I218*H218,2)</f>
        <v>0</v>
      </c>
      <c r="BL218" s="14" t="s">
        <v>144</v>
      </c>
      <c r="BM218" s="226" t="s">
        <v>667</v>
      </c>
    </row>
    <row r="219" s="2" customFormat="1">
      <c r="A219" s="35"/>
      <c r="B219" s="36"/>
      <c r="C219" s="37"/>
      <c r="D219" s="228" t="s">
        <v>146</v>
      </c>
      <c r="E219" s="37"/>
      <c r="F219" s="229" t="s">
        <v>467</v>
      </c>
      <c r="G219" s="37"/>
      <c r="H219" s="37"/>
      <c r="I219" s="230"/>
      <c r="J219" s="37"/>
      <c r="K219" s="37"/>
      <c r="L219" s="41"/>
      <c r="M219" s="231"/>
      <c r="N219" s="232"/>
      <c r="O219" s="88"/>
      <c r="P219" s="88"/>
      <c r="Q219" s="88"/>
      <c r="R219" s="88"/>
      <c r="S219" s="88"/>
      <c r="T219" s="89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4" t="s">
        <v>146</v>
      </c>
      <c r="AU219" s="14" t="s">
        <v>89</v>
      </c>
    </row>
    <row r="220" s="2" customFormat="1">
      <c r="A220" s="35"/>
      <c r="B220" s="36"/>
      <c r="C220" s="37"/>
      <c r="D220" s="243" t="s">
        <v>433</v>
      </c>
      <c r="E220" s="37"/>
      <c r="F220" s="244" t="s">
        <v>468</v>
      </c>
      <c r="G220" s="37"/>
      <c r="H220" s="37"/>
      <c r="I220" s="230"/>
      <c r="J220" s="37"/>
      <c r="K220" s="37"/>
      <c r="L220" s="41"/>
      <c r="M220" s="231"/>
      <c r="N220" s="232"/>
      <c r="O220" s="88"/>
      <c r="P220" s="88"/>
      <c r="Q220" s="88"/>
      <c r="R220" s="88"/>
      <c r="S220" s="88"/>
      <c r="T220" s="89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4" t="s">
        <v>433</v>
      </c>
      <c r="AU220" s="14" t="s">
        <v>89</v>
      </c>
    </row>
    <row r="221" s="2" customFormat="1" ht="21.28696" customHeight="1">
      <c r="A221" s="35"/>
      <c r="B221" s="36"/>
      <c r="C221" s="215" t="s">
        <v>394</v>
      </c>
      <c r="D221" s="215" t="s">
        <v>139</v>
      </c>
      <c r="E221" s="216" t="s">
        <v>470</v>
      </c>
      <c r="F221" s="217" t="s">
        <v>471</v>
      </c>
      <c r="G221" s="218" t="s">
        <v>169</v>
      </c>
      <c r="H221" s="219">
        <v>20</v>
      </c>
      <c r="I221" s="220"/>
      <c r="J221" s="221">
        <f>ROUND(I221*H221,2)</f>
        <v>0</v>
      </c>
      <c r="K221" s="217" t="s">
        <v>143</v>
      </c>
      <c r="L221" s="41"/>
      <c r="M221" s="222" t="s">
        <v>1</v>
      </c>
      <c r="N221" s="223" t="s">
        <v>44</v>
      </c>
      <c r="O221" s="88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26" t="s">
        <v>144</v>
      </c>
      <c r="AT221" s="226" t="s">
        <v>139</v>
      </c>
      <c r="AU221" s="226" t="s">
        <v>89</v>
      </c>
      <c r="AY221" s="14" t="s">
        <v>137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4" t="s">
        <v>87</v>
      </c>
      <c r="BK221" s="227">
        <f>ROUND(I221*H221,2)</f>
        <v>0</v>
      </c>
      <c r="BL221" s="14" t="s">
        <v>144</v>
      </c>
      <c r="BM221" s="226" t="s">
        <v>668</v>
      </c>
    </row>
    <row r="222" s="2" customFormat="1">
      <c r="A222" s="35"/>
      <c r="B222" s="36"/>
      <c r="C222" s="37"/>
      <c r="D222" s="228" t="s">
        <v>146</v>
      </c>
      <c r="E222" s="37"/>
      <c r="F222" s="229" t="s">
        <v>473</v>
      </c>
      <c r="G222" s="37"/>
      <c r="H222" s="37"/>
      <c r="I222" s="230"/>
      <c r="J222" s="37"/>
      <c r="K222" s="37"/>
      <c r="L222" s="41"/>
      <c r="M222" s="231"/>
      <c r="N222" s="232"/>
      <c r="O222" s="88"/>
      <c r="P222" s="88"/>
      <c r="Q222" s="88"/>
      <c r="R222" s="88"/>
      <c r="S222" s="88"/>
      <c r="T222" s="89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4" t="s">
        <v>146</v>
      </c>
      <c r="AU222" s="14" t="s">
        <v>89</v>
      </c>
    </row>
    <row r="223" s="2" customFormat="1" ht="23.68696" customHeight="1">
      <c r="A223" s="35"/>
      <c r="B223" s="36"/>
      <c r="C223" s="215" t="s">
        <v>398</v>
      </c>
      <c r="D223" s="215" t="s">
        <v>139</v>
      </c>
      <c r="E223" s="216" t="s">
        <v>475</v>
      </c>
      <c r="F223" s="217" t="s">
        <v>476</v>
      </c>
      <c r="G223" s="218" t="s">
        <v>169</v>
      </c>
      <c r="H223" s="219">
        <v>20</v>
      </c>
      <c r="I223" s="220"/>
      <c r="J223" s="221">
        <f>ROUND(I223*H223,2)</f>
        <v>0</v>
      </c>
      <c r="K223" s="217" t="s">
        <v>143</v>
      </c>
      <c r="L223" s="41"/>
      <c r="M223" s="222" t="s">
        <v>1</v>
      </c>
      <c r="N223" s="223" t="s">
        <v>44</v>
      </c>
      <c r="O223" s="88"/>
      <c r="P223" s="224">
        <f>O223*H223</f>
        <v>0</v>
      </c>
      <c r="Q223" s="224">
        <v>3.0000000000000001E-05</v>
      </c>
      <c r="R223" s="224">
        <f>Q223*H223</f>
        <v>0.00060000000000000006</v>
      </c>
      <c r="S223" s="224">
        <v>0</v>
      </c>
      <c r="T223" s="225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26" t="s">
        <v>144</v>
      </c>
      <c r="AT223" s="226" t="s">
        <v>139</v>
      </c>
      <c r="AU223" s="226" t="s">
        <v>89</v>
      </c>
      <c r="AY223" s="14" t="s">
        <v>137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4" t="s">
        <v>87</v>
      </c>
      <c r="BK223" s="227">
        <f>ROUND(I223*H223,2)</f>
        <v>0</v>
      </c>
      <c r="BL223" s="14" t="s">
        <v>144</v>
      </c>
      <c r="BM223" s="226" t="s">
        <v>669</v>
      </c>
    </row>
    <row r="224" s="2" customFormat="1">
      <c r="A224" s="35"/>
      <c r="B224" s="36"/>
      <c r="C224" s="37"/>
      <c r="D224" s="228" t="s">
        <v>146</v>
      </c>
      <c r="E224" s="37"/>
      <c r="F224" s="229" t="s">
        <v>478</v>
      </c>
      <c r="G224" s="37"/>
      <c r="H224" s="37"/>
      <c r="I224" s="230"/>
      <c r="J224" s="37"/>
      <c r="K224" s="37"/>
      <c r="L224" s="41"/>
      <c r="M224" s="231"/>
      <c r="N224" s="232"/>
      <c r="O224" s="88"/>
      <c r="P224" s="88"/>
      <c r="Q224" s="88"/>
      <c r="R224" s="88"/>
      <c r="S224" s="88"/>
      <c r="T224" s="89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4" t="s">
        <v>146</v>
      </c>
      <c r="AU224" s="14" t="s">
        <v>89</v>
      </c>
    </row>
    <row r="225" s="2" customFormat="1" ht="36.73043" customHeight="1">
      <c r="A225" s="35"/>
      <c r="B225" s="36"/>
      <c r="C225" s="215" t="s">
        <v>402</v>
      </c>
      <c r="D225" s="215" t="s">
        <v>139</v>
      </c>
      <c r="E225" s="216" t="s">
        <v>480</v>
      </c>
      <c r="F225" s="217" t="s">
        <v>481</v>
      </c>
      <c r="G225" s="218" t="s">
        <v>169</v>
      </c>
      <c r="H225" s="219">
        <v>20</v>
      </c>
      <c r="I225" s="220"/>
      <c r="J225" s="221">
        <f>ROUND(I225*H225,2)</f>
        <v>0</v>
      </c>
      <c r="K225" s="217" t="s">
        <v>1</v>
      </c>
      <c r="L225" s="41"/>
      <c r="M225" s="222" t="s">
        <v>1</v>
      </c>
      <c r="N225" s="223" t="s">
        <v>44</v>
      </c>
      <c r="O225" s="88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26" t="s">
        <v>482</v>
      </c>
      <c r="AT225" s="226" t="s">
        <v>139</v>
      </c>
      <c r="AU225" s="226" t="s">
        <v>89</v>
      </c>
      <c r="AY225" s="14" t="s">
        <v>137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4" t="s">
        <v>87</v>
      </c>
      <c r="BK225" s="227">
        <f>ROUND(I225*H225,2)</f>
        <v>0</v>
      </c>
      <c r="BL225" s="14" t="s">
        <v>482</v>
      </c>
      <c r="BM225" s="226" t="s">
        <v>670</v>
      </c>
    </row>
    <row r="226" s="12" customFormat="1" ht="22.8" customHeight="1">
      <c r="A226" s="12"/>
      <c r="B226" s="199"/>
      <c r="C226" s="200"/>
      <c r="D226" s="201" t="s">
        <v>78</v>
      </c>
      <c r="E226" s="213" t="s">
        <v>537</v>
      </c>
      <c r="F226" s="213" t="s">
        <v>538</v>
      </c>
      <c r="G226" s="200"/>
      <c r="H226" s="200"/>
      <c r="I226" s="203"/>
      <c r="J226" s="214">
        <f>BK226</f>
        <v>0</v>
      </c>
      <c r="K226" s="200"/>
      <c r="L226" s="205"/>
      <c r="M226" s="206"/>
      <c r="N226" s="207"/>
      <c r="O226" s="207"/>
      <c r="P226" s="208">
        <f>SUM(P227:P238)</f>
        <v>0</v>
      </c>
      <c r="Q226" s="207"/>
      <c r="R226" s="208">
        <f>SUM(R227:R238)</f>
        <v>0</v>
      </c>
      <c r="S226" s="207"/>
      <c r="T226" s="209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0" t="s">
        <v>87</v>
      </c>
      <c r="AT226" s="211" t="s">
        <v>78</v>
      </c>
      <c r="AU226" s="211" t="s">
        <v>87</v>
      </c>
      <c r="AY226" s="210" t="s">
        <v>137</v>
      </c>
      <c r="BK226" s="212">
        <f>SUM(BK227:BK238)</f>
        <v>0</v>
      </c>
    </row>
    <row r="227" s="2" customFormat="1" ht="36.73043" customHeight="1">
      <c r="A227" s="35"/>
      <c r="B227" s="36"/>
      <c r="C227" s="215" t="s">
        <v>406</v>
      </c>
      <c r="D227" s="215" t="s">
        <v>139</v>
      </c>
      <c r="E227" s="216" t="s">
        <v>540</v>
      </c>
      <c r="F227" s="217" t="s">
        <v>541</v>
      </c>
      <c r="G227" s="218" t="s">
        <v>201</v>
      </c>
      <c r="H227" s="219">
        <v>281.05000000000001</v>
      </c>
      <c r="I227" s="220"/>
      <c r="J227" s="221">
        <f>ROUND(I227*H227,2)</f>
        <v>0</v>
      </c>
      <c r="K227" s="217" t="s">
        <v>143</v>
      </c>
      <c r="L227" s="41"/>
      <c r="M227" s="222" t="s">
        <v>1</v>
      </c>
      <c r="N227" s="223" t="s">
        <v>44</v>
      </c>
      <c r="O227" s="88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26" t="s">
        <v>144</v>
      </c>
      <c r="AT227" s="226" t="s">
        <v>139</v>
      </c>
      <c r="AU227" s="226" t="s">
        <v>89</v>
      </c>
      <c r="AY227" s="14" t="s">
        <v>137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4" t="s">
        <v>87</v>
      </c>
      <c r="BK227" s="227">
        <f>ROUND(I227*H227,2)</f>
        <v>0</v>
      </c>
      <c r="BL227" s="14" t="s">
        <v>144</v>
      </c>
      <c r="BM227" s="226" t="s">
        <v>671</v>
      </c>
    </row>
    <row r="228" s="2" customFormat="1">
      <c r="A228" s="35"/>
      <c r="B228" s="36"/>
      <c r="C228" s="37"/>
      <c r="D228" s="228" t="s">
        <v>146</v>
      </c>
      <c r="E228" s="37"/>
      <c r="F228" s="229" t="s">
        <v>543</v>
      </c>
      <c r="G228" s="37"/>
      <c r="H228" s="37"/>
      <c r="I228" s="230"/>
      <c r="J228" s="37"/>
      <c r="K228" s="37"/>
      <c r="L228" s="41"/>
      <c r="M228" s="231"/>
      <c r="N228" s="232"/>
      <c r="O228" s="88"/>
      <c r="P228" s="88"/>
      <c r="Q228" s="88"/>
      <c r="R228" s="88"/>
      <c r="S228" s="88"/>
      <c r="T228" s="89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4" t="s">
        <v>146</v>
      </c>
      <c r="AU228" s="14" t="s">
        <v>89</v>
      </c>
    </row>
    <row r="229" s="2" customFormat="1" ht="42.57392" customHeight="1">
      <c r="A229" s="35"/>
      <c r="B229" s="36"/>
      <c r="C229" s="215" t="s">
        <v>410</v>
      </c>
      <c r="D229" s="215" t="s">
        <v>139</v>
      </c>
      <c r="E229" s="216" t="s">
        <v>545</v>
      </c>
      <c r="F229" s="217" t="s">
        <v>546</v>
      </c>
      <c r="G229" s="218" t="s">
        <v>201</v>
      </c>
      <c r="H229" s="219">
        <v>280.56</v>
      </c>
      <c r="I229" s="220"/>
      <c r="J229" s="221">
        <f>ROUND(I229*H229,2)</f>
        <v>0</v>
      </c>
      <c r="K229" s="217" t="s">
        <v>143</v>
      </c>
      <c r="L229" s="41"/>
      <c r="M229" s="222" t="s">
        <v>1</v>
      </c>
      <c r="N229" s="223" t="s">
        <v>44</v>
      </c>
      <c r="O229" s="88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26" t="s">
        <v>144</v>
      </c>
      <c r="AT229" s="226" t="s">
        <v>139</v>
      </c>
      <c r="AU229" s="226" t="s">
        <v>89</v>
      </c>
      <c r="AY229" s="14" t="s">
        <v>137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4" t="s">
        <v>87</v>
      </c>
      <c r="BK229" s="227">
        <f>ROUND(I229*H229,2)</f>
        <v>0</v>
      </c>
      <c r="BL229" s="14" t="s">
        <v>144</v>
      </c>
      <c r="BM229" s="226" t="s">
        <v>672</v>
      </c>
    </row>
    <row r="230" s="2" customFormat="1">
      <c r="A230" s="35"/>
      <c r="B230" s="36"/>
      <c r="C230" s="37"/>
      <c r="D230" s="228" t="s">
        <v>146</v>
      </c>
      <c r="E230" s="37"/>
      <c r="F230" s="229" t="s">
        <v>548</v>
      </c>
      <c r="G230" s="37"/>
      <c r="H230" s="37"/>
      <c r="I230" s="230"/>
      <c r="J230" s="37"/>
      <c r="K230" s="37"/>
      <c r="L230" s="41"/>
      <c r="M230" s="231"/>
      <c r="N230" s="232"/>
      <c r="O230" s="88"/>
      <c r="P230" s="88"/>
      <c r="Q230" s="88"/>
      <c r="R230" s="88"/>
      <c r="S230" s="88"/>
      <c r="T230" s="89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4" t="s">
        <v>146</v>
      </c>
      <c r="AU230" s="14" t="s">
        <v>89</v>
      </c>
    </row>
    <row r="231" s="2" customFormat="1" ht="42.57392" customHeight="1">
      <c r="A231" s="35"/>
      <c r="B231" s="36"/>
      <c r="C231" s="215" t="s">
        <v>415</v>
      </c>
      <c r="D231" s="215" t="s">
        <v>139</v>
      </c>
      <c r="E231" s="216" t="s">
        <v>550</v>
      </c>
      <c r="F231" s="217" t="s">
        <v>551</v>
      </c>
      <c r="G231" s="218" t="s">
        <v>201</v>
      </c>
      <c r="H231" s="219">
        <v>90.200000000000003</v>
      </c>
      <c r="I231" s="220"/>
      <c r="J231" s="221">
        <f>ROUND(I231*H231,2)</f>
        <v>0</v>
      </c>
      <c r="K231" s="217" t="s">
        <v>143</v>
      </c>
      <c r="L231" s="41"/>
      <c r="M231" s="222" t="s">
        <v>1</v>
      </c>
      <c r="N231" s="223" t="s">
        <v>44</v>
      </c>
      <c r="O231" s="88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26" t="s">
        <v>144</v>
      </c>
      <c r="AT231" s="226" t="s">
        <v>139</v>
      </c>
      <c r="AU231" s="226" t="s">
        <v>89</v>
      </c>
      <c r="AY231" s="14" t="s">
        <v>137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4" t="s">
        <v>87</v>
      </c>
      <c r="BK231" s="227">
        <f>ROUND(I231*H231,2)</f>
        <v>0</v>
      </c>
      <c r="BL231" s="14" t="s">
        <v>144</v>
      </c>
      <c r="BM231" s="226" t="s">
        <v>673</v>
      </c>
    </row>
    <row r="232" s="2" customFormat="1">
      <c r="A232" s="35"/>
      <c r="B232" s="36"/>
      <c r="C232" s="37"/>
      <c r="D232" s="228" t="s">
        <v>146</v>
      </c>
      <c r="E232" s="37"/>
      <c r="F232" s="229" t="s">
        <v>553</v>
      </c>
      <c r="G232" s="37"/>
      <c r="H232" s="37"/>
      <c r="I232" s="230"/>
      <c r="J232" s="37"/>
      <c r="K232" s="37"/>
      <c r="L232" s="41"/>
      <c r="M232" s="231"/>
      <c r="N232" s="232"/>
      <c r="O232" s="88"/>
      <c r="P232" s="88"/>
      <c r="Q232" s="88"/>
      <c r="R232" s="88"/>
      <c r="S232" s="88"/>
      <c r="T232" s="89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4" t="s">
        <v>146</v>
      </c>
      <c r="AU232" s="14" t="s">
        <v>89</v>
      </c>
    </row>
    <row r="233" s="2" customFormat="1" ht="21.28696" customHeight="1">
      <c r="A233" s="35"/>
      <c r="B233" s="36"/>
      <c r="C233" s="215" t="s">
        <v>420</v>
      </c>
      <c r="D233" s="215" t="s">
        <v>139</v>
      </c>
      <c r="E233" s="216" t="s">
        <v>555</v>
      </c>
      <c r="F233" s="217" t="s">
        <v>556</v>
      </c>
      <c r="G233" s="218" t="s">
        <v>201</v>
      </c>
      <c r="H233" s="219">
        <v>545.25</v>
      </c>
      <c r="I233" s="220"/>
      <c r="J233" s="221">
        <f>ROUND(I233*H233,2)</f>
        <v>0</v>
      </c>
      <c r="K233" s="217" t="s">
        <v>143</v>
      </c>
      <c r="L233" s="41"/>
      <c r="M233" s="222" t="s">
        <v>1</v>
      </c>
      <c r="N233" s="223" t="s">
        <v>44</v>
      </c>
      <c r="O233" s="88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26" t="s">
        <v>144</v>
      </c>
      <c r="AT233" s="226" t="s">
        <v>139</v>
      </c>
      <c r="AU233" s="226" t="s">
        <v>89</v>
      </c>
      <c r="AY233" s="14" t="s">
        <v>137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4" t="s">
        <v>87</v>
      </c>
      <c r="BK233" s="227">
        <f>ROUND(I233*H233,2)</f>
        <v>0</v>
      </c>
      <c r="BL233" s="14" t="s">
        <v>144</v>
      </c>
      <c r="BM233" s="226" t="s">
        <v>674</v>
      </c>
    </row>
    <row r="234" s="2" customFormat="1">
      <c r="A234" s="35"/>
      <c r="B234" s="36"/>
      <c r="C234" s="37"/>
      <c r="D234" s="228" t="s">
        <v>146</v>
      </c>
      <c r="E234" s="37"/>
      <c r="F234" s="229" t="s">
        <v>558</v>
      </c>
      <c r="G234" s="37"/>
      <c r="H234" s="37"/>
      <c r="I234" s="230"/>
      <c r="J234" s="37"/>
      <c r="K234" s="37"/>
      <c r="L234" s="41"/>
      <c r="M234" s="231"/>
      <c r="N234" s="232"/>
      <c r="O234" s="88"/>
      <c r="P234" s="88"/>
      <c r="Q234" s="88"/>
      <c r="R234" s="88"/>
      <c r="S234" s="88"/>
      <c r="T234" s="89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4" t="s">
        <v>146</v>
      </c>
      <c r="AU234" s="14" t="s">
        <v>89</v>
      </c>
    </row>
    <row r="235" s="2" customFormat="1">
      <c r="A235" s="35"/>
      <c r="B235" s="36"/>
      <c r="C235" s="37"/>
      <c r="D235" s="243" t="s">
        <v>433</v>
      </c>
      <c r="E235" s="37"/>
      <c r="F235" s="244" t="s">
        <v>559</v>
      </c>
      <c r="G235" s="37"/>
      <c r="H235" s="37"/>
      <c r="I235" s="230"/>
      <c r="J235" s="37"/>
      <c r="K235" s="37"/>
      <c r="L235" s="41"/>
      <c r="M235" s="231"/>
      <c r="N235" s="232"/>
      <c r="O235" s="88"/>
      <c r="P235" s="88"/>
      <c r="Q235" s="88"/>
      <c r="R235" s="88"/>
      <c r="S235" s="88"/>
      <c r="T235" s="89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4" t="s">
        <v>433</v>
      </c>
      <c r="AU235" s="14" t="s">
        <v>89</v>
      </c>
    </row>
    <row r="236" s="2" customFormat="1" ht="21.28696" customHeight="1">
      <c r="A236" s="35"/>
      <c r="B236" s="36"/>
      <c r="C236" s="215" t="s">
        <v>424</v>
      </c>
      <c r="D236" s="215" t="s">
        <v>139</v>
      </c>
      <c r="E236" s="216" t="s">
        <v>561</v>
      </c>
      <c r="F236" s="217" t="s">
        <v>562</v>
      </c>
      <c r="G236" s="218" t="s">
        <v>201</v>
      </c>
      <c r="H236" s="219">
        <v>8724</v>
      </c>
      <c r="I236" s="220"/>
      <c r="J236" s="221">
        <f>ROUND(I236*H236,2)</f>
        <v>0</v>
      </c>
      <c r="K236" s="217" t="s">
        <v>143</v>
      </c>
      <c r="L236" s="41"/>
      <c r="M236" s="222" t="s">
        <v>1</v>
      </c>
      <c r="N236" s="223" t="s">
        <v>44</v>
      </c>
      <c r="O236" s="88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26" t="s">
        <v>144</v>
      </c>
      <c r="AT236" s="226" t="s">
        <v>139</v>
      </c>
      <c r="AU236" s="226" t="s">
        <v>89</v>
      </c>
      <c r="AY236" s="14" t="s">
        <v>137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4" t="s">
        <v>87</v>
      </c>
      <c r="BK236" s="227">
        <f>ROUND(I236*H236,2)</f>
        <v>0</v>
      </c>
      <c r="BL236" s="14" t="s">
        <v>144</v>
      </c>
      <c r="BM236" s="226" t="s">
        <v>675</v>
      </c>
    </row>
    <row r="237" s="2" customFormat="1">
      <c r="A237" s="35"/>
      <c r="B237" s="36"/>
      <c r="C237" s="37"/>
      <c r="D237" s="228" t="s">
        <v>146</v>
      </c>
      <c r="E237" s="37"/>
      <c r="F237" s="229" t="s">
        <v>564</v>
      </c>
      <c r="G237" s="37"/>
      <c r="H237" s="37"/>
      <c r="I237" s="230"/>
      <c r="J237" s="37"/>
      <c r="K237" s="37"/>
      <c r="L237" s="41"/>
      <c r="M237" s="231"/>
      <c r="N237" s="232"/>
      <c r="O237" s="88"/>
      <c r="P237" s="88"/>
      <c r="Q237" s="88"/>
      <c r="R237" s="88"/>
      <c r="S237" s="88"/>
      <c r="T237" s="89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4" t="s">
        <v>146</v>
      </c>
      <c r="AU237" s="14" t="s">
        <v>89</v>
      </c>
    </row>
    <row r="238" s="2" customFormat="1">
      <c r="A238" s="35"/>
      <c r="B238" s="36"/>
      <c r="C238" s="37"/>
      <c r="D238" s="243" t="s">
        <v>433</v>
      </c>
      <c r="E238" s="37"/>
      <c r="F238" s="244" t="s">
        <v>559</v>
      </c>
      <c r="G238" s="37"/>
      <c r="H238" s="37"/>
      <c r="I238" s="230"/>
      <c r="J238" s="37"/>
      <c r="K238" s="37"/>
      <c r="L238" s="41"/>
      <c r="M238" s="231"/>
      <c r="N238" s="232"/>
      <c r="O238" s="88"/>
      <c r="P238" s="88"/>
      <c r="Q238" s="88"/>
      <c r="R238" s="88"/>
      <c r="S238" s="88"/>
      <c r="T238" s="89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4" t="s">
        <v>433</v>
      </c>
      <c r="AU238" s="14" t="s">
        <v>89</v>
      </c>
    </row>
    <row r="239" s="12" customFormat="1" ht="22.8" customHeight="1">
      <c r="A239" s="12"/>
      <c r="B239" s="199"/>
      <c r="C239" s="200"/>
      <c r="D239" s="201" t="s">
        <v>78</v>
      </c>
      <c r="E239" s="213" t="s">
        <v>565</v>
      </c>
      <c r="F239" s="213" t="s">
        <v>566</v>
      </c>
      <c r="G239" s="200"/>
      <c r="H239" s="200"/>
      <c r="I239" s="203"/>
      <c r="J239" s="214">
        <f>BK239</f>
        <v>0</v>
      </c>
      <c r="K239" s="200"/>
      <c r="L239" s="205"/>
      <c r="M239" s="206"/>
      <c r="N239" s="207"/>
      <c r="O239" s="207"/>
      <c r="P239" s="208">
        <f>SUM(P240:P247)</f>
        <v>0</v>
      </c>
      <c r="Q239" s="207"/>
      <c r="R239" s="208">
        <f>SUM(R240:R247)</f>
        <v>0</v>
      </c>
      <c r="S239" s="207"/>
      <c r="T239" s="209">
        <f>SUM(T240:T247)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0" t="s">
        <v>87</v>
      </c>
      <c r="AT239" s="211" t="s">
        <v>78</v>
      </c>
      <c r="AU239" s="211" t="s">
        <v>87</v>
      </c>
      <c r="AY239" s="210" t="s">
        <v>137</v>
      </c>
      <c r="BK239" s="212">
        <f>SUM(BK240:BK247)</f>
        <v>0</v>
      </c>
    </row>
    <row r="240" s="2" customFormat="1" ht="23.68696" customHeight="1">
      <c r="A240" s="35"/>
      <c r="B240" s="36"/>
      <c r="C240" s="215" t="s">
        <v>428</v>
      </c>
      <c r="D240" s="215" t="s">
        <v>139</v>
      </c>
      <c r="E240" s="216" t="s">
        <v>568</v>
      </c>
      <c r="F240" s="217" t="s">
        <v>569</v>
      </c>
      <c r="G240" s="218" t="s">
        <v>201</v>
      </c>
      <c r="H240" s="219">
        <v>146.05600000000001</v>
      </c>
      <c r="I240" s="220"/>
      <c r="J240" s="221">
        <f>ROUND(I240*H240,2)</f>
        <v>0</v>
      </c>
      <c r="K240" s="217" t="s">
        <v>143</v>
      </c>
      <c r="L240" s="41"/>
      <c r="M240" s="222" t="s">
        <v>1</v>
      </c>
      <c r="N240" s="223" t="s">
        <v>44</v>
      </c>
      <c r="O240" s="88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26" t="s">
        <v>144</v>
      </c>
      <c r="AT240" s="226" t="s">
        <v>139</v>
      </c>
      <c r="AU240" s="226" t="s">
        <v>89</v>
      </c>
      <c r="AY240" s="14" t="s">
        <v>137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4" t="s">
        <v>87</v>
      </c>
      <c r="BK240" s="227">
        <f>ROUND(I240*H240,2)</f>
        <v>0</v>
      </c>
      <c r="BL240" s="14" t="s">
        <v>144</v>
      </c>
      <c r="BM240" s="226" t="s">
        <v>676</v>
      </c>
    </row>
    <row r="241" s="2" customFormat="1">
      <c r="A241" s="35"/>
      <c r="B241" s="36"/>
      <c r="C241" s="37"/>
      <c r="D241" s="228" t="s">
        <v>146</v>
      </c>
      <c r="E241" s="37"/>
      <c r="F241" s="229" t="s">
        <v>571</v>
      </c>
      <c r="G241" s="37"/>
      <c r="H241" s="37"/>
      <c r="I241" s="230"/>
      <c r="J241" s="37"/>
      <c r="K241" s="37"/>
      <c r="L241" s="41"/>
      <c r="M241" s="231"/>
      <c r="N241" s="232"/>
      <c r="O241" s="88"/>
      <c r="P241" s="88"/>
      <c r="Q241" s="88"/>
      <c r="R241" s="88"/>
      <c r="S241" s="88"/>
      <c r="T241" s="89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4" t="s">
        <v>146</v>
      </c>
      <c r="AU241" s="14" t="s">
        <v>89</v>
      </c>
    </row>
    <row r="242" s="2" customFormat="1">
      <c r="A242" s="35"/>
      <c r="B242" s="36"/>
      <c r="C242" s="37"/>
      <c r="D242" s="243" t="s">
        <v>433</v>
      </c>
      <c r="E242" s="37"/>
      <c r="F242" s="244" t="s">
        <v>572</v>
      </c>
      <c r="G242" s="37"/>
      <c r="H242" s="37"/>
      <c r="I242" s="230"/>
      <c r="J242" s="37"/>
      <c r="K242" s="37"/>
      <c r="L242" s="41"/>
      <c r="M242" s="231"/>
      <c r="N242" s="232"/>
      <c r="O242" s="88"/>
      <c r="P242" s="88"/>
      <c r="Q242" s="88"/>
      <c r="R242" s="88"/>
      <c r="S242" s="88"/>
      <c r="T242" s="89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4" t="s">
        <v>433</v>
      </c>
      <c r="AU242" s="14" t="s">
        <v>89</v>
      </c>
    </row>
    <row r="243" s="2" customFormat="1" ht="31.93044" customHeight="1">
      <c r="A243" s="35"/>
      <c r="B243" s="36"/>
      <c r="C243" s="215" t="s">
        <v>435</v>
      </c>
      <c r="D243" s="215" t="s">
        <v>139</v>
      </c>
      <c r="E243" s="216" t="s">
        <v>574</v>
      </c>
      <c r="F243" s="217" t="s">
        <v>575</v>
      </c>
      <c r="G243" s="218" t="s">
        <v>201</v>
      </c>
      <c r="H243" s="219">
        <v>146.05600000000001</v>
      </c>
      <c r="I243" s="220"/>
      <c r="J243" s="221">
        <f>ROUND(I243*H243,2)</f>
        <v>0</v>
      </c>
      <c r="K243" s="217" t="s">
        <v>143</v>
      </c>
      <c r="L243" s="41"/>
      <c r="M243" s="222" t="s">
        <v>1</v>
      </c>
      <c r="N243" s="223" t="s">
        <v>44</v>
      </c>
      <c r="O243" s="88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26" t="s">
        <v>144</v>
      </c>
      <c r="AT243" s="226" t="s">
        <v>139</v>
      </c>
      <c r="AU243" s="226" t="s">
        <v>89</v>
      </c>
      <c r="AY243" s="14" t="s">
        <v>137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4" t="s">
        <v>87</v>
      </c>
      <c r="BK243" s="227">
        <f>ROUND(I243*H243,2)</f>
        <v>0</v>
      </c>
      <c r="BL243" s="14" t="s">
        <v>144</v>
      </c>
      <c r="BM243" s="226" t="s">
        <v>677</v>
      </c>
    </row>
    <row r="244" s="2" customFormat="1">
      <c r="A244" s="35"/>
      <c r="B244" s="36"/>
      <c r="C244" s="37"/>
      <c r="D244" s="228" t="s">
        <v>146</v>
      </c>
      <c r="E244" s="37"/>
      <c r="F244" s="229" t="s">
        <v>577</v>
      </c>
      <c r="G244" s="37"/>
      <c r="H244" s="37"/>
      <c r="I244" s="230"/>
      <c r="J244" s="37"/>
      <c r="K244" s="37"/>
      <c r="L244" s="41"/>
      <c r="M244" s="231"/>
      <c r="N244" s="232"/>
      <c r="O244" s="88"/>
      <c r="P244" s="88"/>
      <c r="Q244" s="88"/>
      <c r="R244" s="88"/>
      <c r="S244" s="88"/>
      <c r="T244" s="89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4" t="s">
        <v>146</v>
      </c>
      <c r="AU244" s="14" t="s">
        <v>89</v>
      </c>
    </row>
    <row r="245" s="2" customFormat="1" ht="31.93044" customHeight="1">
      <c r="A245" s="35"/>
      <c r="B245" s="36"/>
      <c r="C245" s="215" t="s">
        <v>439</v>
      </c>
      <c r="D245" s="215" t="s">
        <v>139</v>
      </c>
      <c r="E245" s="216" t="s">
        <v>579</v>
      </c>
      <c r="F245" s="217" t="s">
        <v>580</v>
      </c>
      <c r="G245" s="218" t="s">
        <v>201</v>
      </c>
      <c r="H245" s="219">
        <v>730.27999999999997</v>
      </c>
      <c r="I245" s="220"/>
      <c r="J245" s="221">
        <f>ROUND(I245*H245,2)</f>
        <v>0</v>
      </c>
      <c r="K245" s="217" t="s">
        <v>143</v>
      </c>
      <c r="L245" s="41"/>
      <c r="M245" s="222" t="s">
        <v>1</v>
      </c>
      <c r="N245" s="223" t="s">
        <v>44</v>
      </c>
      <c r="O245" s="88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26" t="s">
        <v>144</v>
      </c>
      <c r="AT245" s="226" t="s">
        <v>139</v>
      </c>
      <c r="AU245" s="226" t="s">
        <v>89</v>
      </c>
      <c r="AY245" s="14" t="s">
        <v>137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4" t="s">
        <v>87</v>
      </c>
      <c r="BK245" s="227">
        <f>ROUND(I245*H245,2)</f>
        <v>0</v>
      </c>
      <c r="BL245" s="14" t="s">
        <v>144</v>
      </c>
      <c r="BM245" s="226" t="s">
        <v>678</v>
      </c>
    </row>
    <row r="246" s="2" customFormat="1">
      <c r="A246" s="35"/>
      <c r="B246" s="36"/>
      <c r="C246" s="37"/>
      <c r="D246" s="228" t="s">
        <v>146</v>
      </c>
      <c r="E246" s="37"/>
      <c r="F246" s="229" t="s">
        <v>582</v>
      </c>
      <c r="G246" s="37"/>
      <c r="H246" s="37"/>
      <c r="I246" s="230"/>
      <c r="J246" s="37"/>
      <c r="K246" s="37"/>
      <c r="L246" s="41"/>
      <c r="M246" s="231"/>
      <c r="N246" s="232"/>
      <c r="O246" s="88"/>
      <c r="P246" s="88"/>
      <c r="Q246" s="88"/>
      <c r="R246" s="88"/>
      <c r="S246" s="88"/>
      <c r="T246" s="89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4" t="s">
        <v>146</v>
      </c>
      <c r="AU246" s="14" t="s">
        <v>89</v>
      </c>
    </row>
    <row r="247" s="2" customFormat="1">
      <c r="A247" s="35"/>
      <c r="B247" s="36"/>
      <c r="C247" s="37"/>
      <c r="D247" s="243" t="s">
        <v>433</v>
      </c>
      <c r="E247" s="37"/>
      <c r="F247" s="244" t="s">
        <v>572</v>
      </c>
      <c r="G247" s="37"/>
      <c r="H247" s="37"/>
      <c r="I247" s="230"/>
      <c r="J247" s="37"/>
      <c r="K247" s="37"/>
      <c r="L247" s="41"/>
      <c r="M247" s="245"/>
      <c r="N247" s="246"/>
      <c r="O247" s="247"/>
      <c r="P247" s="247"/>
      <c r="Q247" s="247"/>
      <c r="R247" s="247"/>
      <c r="S247" s="247"/>
      <c r="T247" s="248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4" t="s">
        <v>433</v>
      </c>
      <c r="AU247" s="14" t="s">
        <v>89</v>
      </c>
    </row>
    <row r="248" s="2" customFormat="1" ht="6.96" customHeight="1">
      <c r="A248" s="35"/>
      <c r="B248" s="63"/>
      <c r="C248" s="64"/>
      <c r="D248" s="64"/>
      <c r="E248" s="64"/>
      <c r="F248" s="64"/>
      <c r="G248" s="64"/>
      <c r="H248" s="64"/>
      <c r="I248" s="64"/>
      <c r="J248" s="64"/>
      <c r="K248" s="64"/>
      <c r="L248" s="41"/>
      <c r="M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</row>
  </sheetData>
  <sheetProtection sheet="1" autoFilter="0" formatColumns="0" formatRows="0" objects="1" scenarios="1" spinCount="100000" saltValue="tIUTjGRVkA5KlPt4Vk5jKs6nJb0tPiFR1fg2lA4oCCX0MYWVwV/u6Ge2pqmIMU+uoiuzqtN7dNKbpOnCDsDYlg==" hashValue="jhQM097fRJDSqOj9AH0PJxfZU/dmvhTZ9pG2mwCsGTykLgRZgiBoi4nSU8dElNY3/4II0eUtm+fGgSuVhD6Dag==" algorithmName="SHA-512" password="CC35"/>
  <autoFilter ref="C123:K247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hyperlinks>
    <hyperlink ref="F128" r:id="rId1" display="https://podminky.urs.cz/item/CS_URS_2024_01/113106132"/>
    <hyperlink ref="F130" r:id="rId2" display="https://podminky.urs.cz/item/CS_URS_2024_01/113106171"/>
    <hyperlink ref="F132" r:id="rId3" display="https://podminky.urs.cz/item/CS_URS_2024_01/113107182"/>
    <hyperlink ref="F134" r:id="rId4" display="https://podminky.urs.cz/item/CS_URS_2024_01/113107171"/>
    <hyperlink ref="F136" r:id="rId5" display="https://podminky.urs.cz/item/CS_URS_2024_01/113107162"/>
    <hyperlink ref="F138" r:id="rId6" display="https://podminky.urs.cz/item/CS_URS_2024_01/113202111"/>
    <hyperlink ref="F140" r:id="rId7" display="https://podminky.urs.cz/item/CS_URS_2024_01/113204111"/>
    <hyperlink ref="F142" r:id="rId8" display="https://podminky.urs.cz/item/CS_URS_2024_01/121151103"/>
    <hyperlink ref="F144" r:id="rId9" display="https://podminky.urs.cz/item/CS_URS_2024_01/132251101"/>
    <hyperlink ref="F146" r:id="rId10" display="https://podminky.urs.cz/item/CS_URS_2024_01/162751114"/>
    <hyperlink ref="F148" r:id="rId11" display="https://podminky.urs.cz/item/CS_URS_2024_01/181351003"/>
    <hyperlink ref="F151" r:id="rId12" display="https://podminky.urs.cz/item/CS_URS_2024_01/181411131"/>
    <hyperlink ref="F154" r:id="rId13" display="https://podminky.urs.cz/item/CS_URS_2024_01/181152302"/>
    <hyperlink ref="F157" r:id="rId14" display="https://podminky.urs.cz/item/CS_URS_2024_01/211971121"/>
    <hyperlink ref="F160" r:id="rId15" display="https://podminky.urs.cz/item/CS_URS_2024_01/212572111"/>
    <hyperlink ref="F162" r:id="rId16" display="https://podminky.urs.cz/item/CS_URS_2024_01/212755216"/>
    <hyperlink ref="F164" r:id="rId17" display="https://podminky.urs.cz/item/CS_URS_2024_01/211531111"/>
    <hyperlink ref="F167" r:id="rId18" display="https://podminky.urs.cz/item/CS_URS_2024_01/564861111"/>
    <hyperlink ref="F169" r:id="rId19" display="https://podminky.urs.cz/item/CS_URS_2024_01/564851011"/>
    <hyperlink ref="F171" r:id="rId20" display="https://podminky.urs.cz/item/CS_URS_2024_01/567122111"/>
    <hyperlink ref="F173" r:id="rId21" display="https://podminky.urs.cz/item/CS_URS_2024_01/567921111"/>
    <hyperlink ref="F175" r:id="rId22" display="https://podminky.urs.cz/item/CS_URS_2024_01/573191111"/>
    <hyperlink ref="F177" r:id="rId23" display="https://podminky.urs.cz/item/CS_URS_2024_01/565145111"/>
    <hyperlink ref="F179" r:id="rId24" display="https://podminky.urs.cz/item/CS_URS_2024_01/573231106"/>
    <hyperlink ref="F182" r:id="rId25" display="https://podminky.urs.cz/item/CS_URS_2024_01/577134111"/>
    <hyperlink ref="F184" r:id="rId26" display="https://podminky.urs.cz/item/CS_URS_2024_01/596211111"/>
    <hyperlink ref="F187" r:id="rId27" display="https://podminky.urs.cz/item/CS_URS_2024_01/596211210"/>
    <hyperlink ref="F191" r:id="rId28" display="https://podminky.urs.cz/item/CS_URS_2024_01/596412210"/>
    <hyperlink ref="F196" r:id="rId29" display="https://podminky.urs.cz/item/CS_URS_2024_01/899102211"/>
    <hyperlink ref="F198" r:id="rId30" display="https://podminky.urs.cz/item/CS_URS_2024_01/899102113"/>
    <hyperlink ref="F201" r:id="rId31" display="https://podminky.urs.cz/item/CS_URS_2024_01/899101211"/>
    <hyperlink ref="F203" r:id="rId32" display="https://podminky.urs.cz/item/CS_URS_2024_01/899401112"/>
    <hyperlink ref="F211" r:id="rId33" display="https://podminky.urs.cz/item/CS_URS_2024_01/916231213"/>
    <hyperlink ref="F215" r:id="rId34" display="https://podminky.urs.cz/item/CS_URS_2024_01/916991121"/>
    <hyperlink ref="F217" r:id="rId35" display="https://podminky.urs.cz/item/CS_URS_2024_01/919732211"/>
    <hyperlink ref="F219" r:id="rId36" display="https://podminky.urs.cz/item/CS_URS_2024_01/919111113"/>
    <hyperlink ref="F222" r:id="rId37" display="https://podminky.urs.cz/item/CS_URS_2024_01/919735112"/>
    <hyperlink ref="F224" r:id="rId38" display="https://podminky.urs.cz/item/CS_URS_2024_01/919735123"/>
    <hyperlink ref="F228" r:id="rId39" display="https://podminky.urs.cz/item/CS_URS_2024_01/997013861"/>
    <hyperlink ref="F230" r:id="rId40" display="https://podminky.urs.cz/item/CS_URS_2024_01/997013873"/>
    <hyperlink ref="F232" r:id="rId41" display="https://podminky.urs.cz/item/CS_URS_2024_01/997013875"/>
    <hyperlink ref="F234" r:id="rId42" display="https://podminky.urs.cz/item/CS_URS_2024_01/997211511"/>
    <hyperlink ref="F237" r:id="rId43" display="https://podminky.urs.cz/item/CS_URS_2024_01/997211519"/>
    <hyperlink ref="F241" r:id="rId44" display="https://podminky.urs.cz/item/CS_URS_2024_01/998225111"/>
    <hyperlink ref="F244" r:id="rId45" display="https://podminky.urs.cz/item/CS_URS_2024_01/998225194"/>
    <hyperlink ref="F246" r:id="rId46" display="https://podminky.urs.cz/item/CS_URS_2024_01/99822519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96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679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ROUND(J122,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ROUND((SUM(BE122:BE148)),  2)</f>
        <v>0</v>
      </c>
      <c r="G33" s="35"/>
      <c r="H33" s="35"/>
      <c r="I33" s="152">
        <v>0.20999999999999999</v>
      </c>
      <c r="J33" s="151">
        <f>ROUND(((SUM(BE122:BE148))*I33),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ROUND((SUM(BF122:BF148)),  2)</f>
        <v>0</v>
      </c>
      <c r="G34" s="35"/>
      <c r="H34" s="35"/>
      <c r="I34" s="152">
        <v>0.12</v>
      </c>
      <c r="J34" s="151">
        <f>ROUND(((SUM(BF122:BF148))*I34),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ROUND((SUM(BG122:BG148)),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ROUND((SUM(BH122:BH148)),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ROUND((SUM(BI122:BI148)),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SO102.1 - Sanace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J122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112</v>
      </c>
      <c r="E97" s="179"/>
      <c r="F97" s="179"/>
      <c r="G97" s="179"/>
      <c r="H97" s="179"/>
      <c r="I97" s="179"/>
      <c r="J97" s="180">
        <f>J123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113</v>
      </c>
      <c r="E98" s="185"/>
      <c r="F98" s="185"/>
      <c r="G98" s="185"/>
      <c r="H98" s="185"/>
      <c r="I98" s="185"/>
      <c r="J98" s="186">
        <f>J124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584</v>
      </c>
      <c r="E99" s="185"/>
      <c r="F99" s="185"/>
      <c r="G99" s="185"/>
      <c r="H99" s="185"/>
      <c r="I99" s="185"/>
      <c r="J99" s="186">
        <f>J131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118</v>
      </c>
      <c r="E100" s="185"/>
      <c r="F100" s="185"/>
      <c r="G100" s="185"/>
      <c r="H100" s="185"/>
      <c r="I100" s="185"/>
      <c r="J100" s="186">
        <f>J134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120</v>
      </c>
      <c r="E101" s="185"/>
      <c r="F101" s="185"/>
      <c r="G101" s="185"/>
      <c r="H101" s="185"/>
      <c r="I101" s="185"/>
      <c r="J101" s="186">
        <f>J137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121</v>
      </c>
      <c r="E102" s="185"/>
      <c r="F102" s="185"/>
      <c r="G102" s="185"/>
      <c r="H102" s="185"/>
      <c r="I102" s="185"/>
      <c r="J102" s="186">
        <f>J140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hidden="1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hidden="1"/>
    <row r="106" hidden="1"/>
    <row r="107" hidden="1"/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122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5.02609" customHeight="1">
      <c r="A112" s="35"/>
      <c r="B112" s="36"/>
      <c r="C112" s="37"/>
      <c r="D112" s="37"/>
      <c r="E112" s="171" t="str">
        <f>E7</f>
        <v>Lanškroun, ulice Na Větru - stavební úpravy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105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5.02609" customHeight="1">
      <c r="A114" s="35"/>
      <c r="B114" s="36"/>
      <c r="C114" s="37"/>
      <c r="D114" s="37"/>
      <c r="E114" s="73" t="str">
        <f>E9</f>
        <v>SO102.1 - Sanace</v>
      </c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20</v>
      </c>
      <c r="D116" s="37"/>
      <c r="E116" s="37"/>
      <c r="F116" s="24" t="str">
        <f>F12</f>
        <v xml:space="preserve"> </v>
      </c>
      <c r="G116" s="37"/>
      <c r="H116" s="37"/>
      <c r="I116" s="29" t="s">
        <v>22</v>
      </c>
      <c r="J116" s="76" t="str">
        <f>IF(J12="","",J12)</f>
        <v>8. 2. 2024</v>
      </c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4.92174" customHeight="1">
      <c r="A118" s="35"/>
      <c r="B118" s="36"/>
      <c r="C118" s="29" t="s">
        <v>24</v>
      </c>
      <c r="D118" s="37"/>
      <c r="E118" s="37"/>
      <c r="F118" s="24" t="str">
        <f>E15</f>
        <v>Město Lanškroun</v>
      </c>
      <c r="G118" s="37"/>
      <c r="H118" s="37"/>
      <c r="I118" s="29" t="s">
        <v>32</v>
      </c>
      <c r="J118" s="33" t="str">
        <f>E21</f>
        <v>Sinpps s.r.o</v>
      </c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4.92174" customHeight="1">
      <c r="A119" s="35"/>
      <c r="B119" s="36"/>
      <c r="C119" s="29" t="s">
        <v>30</v>
      </c>
      <c r="D119" s="37"/>
      <c r="E119" s="37"/>
      <c r="F119" s="24" t="str">
        <f>IF(E18="","",E18)</f>
        <v>Vyplň údaj</v>
      </c>
      <c r="G119" s="37"/>
      <c r="H119" s="37"/>
      <c r="I119" s="29" t="s">
        <v>36</v>
      </c>
      <c r="J119" s="33" t="str">
        <f>E24</f>
        <v>Sinpps s.r.o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0.32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1" customFormat="1" ht="29.28" customHeight="1">
      <c r="A121" s="188"/>
      <c r="B121" s="189"/>
      <c r="C121" s="190" t="s">
        <v>123</v>
      </c>
      <c r="D121" s="191" t="s">
        <v>64</v>
      </c>
      <c r="E121" s="191" t="s">
        <v>60</v>
      </c>
      <c r="F121" s="191" t="s">
        <v>61</v>
      </c>
      <c r="G121" s="191" t="s">
        <v>124</v>
      </c>
      <c r="H121" s="191" t="s">
        <v>125</v>
      </c>
      <c r="I121" s="191" t="s">
        <v>126</v>
      </c>
      <c r="J121" s="191" t="s">
        <v>109</v>
      </c>
      <c r="K121" s="192" t="s">
        <v>127</v>
      </c>
      <c r="L121" s="193"/>
      <c r="M121" s="97" t="s">
        <v>1</v>
      </c>
      <c r="N121" s="98" t="s">
        <v>43</v>
      </c>
      <c r="O121" s="98" t="s">
        <v>128</v>
      </c>
      <c r="P121" s="98" t="s">
        <v>129</v>
      </c>
      <c r="Q121" s="98" t="s">
        <v>130</v>
      </c>
      <c r="R121" s="98" t="s">
        <v>131</v>
      </c>
      <c r="S121" s="98" t="s">
        <v>132</v>
      </c>
      <c r="T121" s="99" t="s">
        <v>133</v>
      </c>
      <c r="U121" s="188"/>
      <c r="V121" s="188"/>
      <c r="W121" s="188"/>
      <c r="X121" s="188"/>
      <c r="Y121" s="188"/>
      <c r="Z121" s="188"/>
      <c r="AA121" s="188"/>
      <c r="AB121" s="188"/>
      <c r="AC121" s="188"/>
      <c r="AD121" s="188"/>
      <c r="AE121" s="188"/>
    </row>
    <row r="122" s="2" customFormat="1" ht="22.8" customHeight="1">
      <c r="A122" s="35"/>
      <c r="B122" s="36"/>
      <c r="C122" s="104" t="s">
        <v>134</v>
      </c>
      <c r="D122" s="37"/>
      <c r="E122" s="37"/>
      <c r="F122" s="37"/>
      <c r="G122" s="37"/>
      <c r="H122" s="37"/>
      <c r="I122" s="37"/>
      <c r="J122" s="194">
        <f>BK122</f>
        <v>0</v>
      </c>
      <c r="K122" s="37"/>
      <c r="L122" s="41"/>
      <c r="M122" s="100"/>
      <c r="N122" s="195"/>
      <c r="O122" s="101"/>
      <c r="P122" s="196">
        <f>P123</f>
        <v>0</v>
      </c>
      <c r="Q122" s="101"/>
      <c r="R122" s="196">
        <f>R123</f>
        <v>0.23095799999999997</v>
      </c>
      <c r="S122" s="101"/>
      <c r="T122" s="197">
        <f>T123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4" t="s">
        <v>78</v>
      </c>
      <c r="AU122" s="14" t="s">
        <v>111</v>
      </c>
      <c r="BK122" s="198">
        <f>BK123</f>
        <v>0</v>
      </c>
    </row>
    <row r="123" s="12" customFormat="1" ht="25.92" customHeight="1">
      <c r="A123" s="12"/>
      <c r="B123" s="199"/>
      <c r="C123" s="200"/>
      <c r="D123" s="201" t="s">
        <v>78</v>
      </c>
      <c r="E123" s="202" t="s">
        <v>135</v>
      </c>
      <c r="F123" s="202" t="s">
        <v>136</v>
      </c>
      <c r="G123" s="200"/>
      <c r="H123" s="200"/>
      <c r="I123" s="203"/>
      <c r="J123" s="204">
        <f>BK123</f>
        <v>0</v>
      </c>
      <c r="K123" s="200"/>
      <c r="L123" s="205"/>
      <c r="M123" s="206"/>
      <c r="N123" s="207"/>
      <c r="O123" s="207"/>
      <c r="P123" s="208">
        <f>P124+P131+P134+P137+P140</f>
        <v>0</v>
      </c>
      <c r="Q123" s="207"/>
      <c r="R123" s="208">
        <f>R124+R131+R134+R137+R140</f>
        <v>0.23095799999999997</v>
      </c>
      <c r="S123" s="207"/>
      <c r="T123" s="209">
        <f>T124+T131+T134+T137+T140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87</v>
      </c>
      <c r="AT123" s="211" t="s">
        <v>78</v>
      </c>
      <c r="AU123" s="211" t="s">
        <v>79</v>
      </c>
      <c r="AY123" s="210" t="s">
        <v>137</v>
      </c>
      <c r="BK123" s="212">
        <f>BK124+BK131+BK134+BK137+BK140</f>
        <v>0</v>
      </c>
    </row>
    <row r="124" s="12" customFormat="1" ht="22.8" customHeight="1">
      <c r="A124" s="12"/>
      <c r="B124" s="199"/>
      <c r="C124" s="200"/>
      <c r="D124" s="201" t="s">
        <v>78</v>
      </c>
      <c r="E124" s="213" t="s">
        <v>87</v>
      </c>
      <c r="F124" s="213" t="s">
        <v>138</v>
      </c>
      <c r="G124" s="200"/>
      <c r="H124" s="200"/>
      <c r="I124" s="203"/>
      <c r="J124" s="214">
        <f>BK124</f>
        <v>0</v>
      </c>
      <c r="K124" s="200"/>
      <c r="L124" s="205"/>
      <c r="M124" s="206"/>
      <c r="N124" s="207"/>
      <c r="O124" s="207"/>
      <c r="P124" s="208">
        <f>SUM(P125:P130)</f>
        <v>0</v>
      </c>
      <c r="Q124" s="207"/>
      <c r="R124" s="208">
        <f>SUM(R125:R130)</f>
        <v>0</v>
      </c>
      <c r="S124" s="207"/>
      <c r="T124" s="209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87</v>
      </c>
      <c r="AT124" s="211" t="s">
        <v>78</v>
      </c>
      <c r="AU124" s="211" t="s">
        <v>87</v>
      </c>
      <c r="AY124" s="210" t="s">
        <v>137</v>
      </c>
      <c r="BK124" s="212">
        <f>SUM(BK125:BK130)</f>
        <v>0</v>
      </c>
    </row>
    <row r="125" s="2" customFormat="1" ht="31.93044" customHeight="1">
      <c r="A125" s="35"/>
      <c r="B125" s="36"/>
      <c r="C125" s="215" t="s">
        <v>87</v>
      </c>
      <c r="D125" s="215" t="s">
        <v>139</v>
      </c>
      <c r="E125" s="216" t="s">
        <v>585</v>
      </c>
      <c r="F125" s="217" t="s">
        <v>586</v>
      </c>
      <c r="G125" s="218" t="s">
        <v>185</v>
      </c>
      <c r="H125" s="219">
        <v>204.75</v>
      </c>
      <c r="I125" s="220"/>
      <c r="J125" s="221">
        <f>ROUND(I125*H125,2)</f>
        <v>0</v>
      </c>
      <c r="K125" s="217" t="s">
        <v>143</v>
      </c>
      <c r="L125" s="41"/>
      <c r="M125" s="222" t="s">
        <v>1</v>
      </c>
      <c r="N125" s="223" t="s">
        <v>44</v>
      </c>
      <c r="O125" s="88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26" t="s">
        <v>144</v>
      </c>
      <c r="AT125" s="226" t="s">
        <v>139</v>
      </c>
      <c r="AU125" s="226" t="s">
        <v>89</v>
      </c>
      <c r="AY125" s="14" t="s">
        <v>137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4" t="s">
        <v>87</v>
      </c>
      <c r="BK125" s="227">
        <f>ROUND(I125*H125,2)</f>
        <v>0</v>
      </c>
      <c r="BL125" s="14" t="s">
        <v>144</v>
      </c>
      <c r="BM125" s="226" t="s">
        <v>680</v>
      </c>
    </row>
    <row r="126" s="2" customFormat="1">
      <c r="A126" s="35"/>
      <c r="B126" s="36"/>
      <c r="C126" s="37"/>
      <c r="D126" s="228" t="s">
        <v>146</v>
      </c>
      <c r="E126" s="37"/>
      <c r="F126" s="229" t="s">
        <v>588</v>
      </c>
      <c r="G126" s="37"/>
      <c r="H126" s="37"/>
      <c r="I126" s="230"/>
      <c r="J126" s="37"/>
      <c r="K126" s="37"/>
      <c r="L126" s="41"/>
      <c r="M126" s="231"/>
      <c r="N126" s="232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146</v>
      </c>
      <c r="AU126" s="14" t="s">
        <v>89</v>
      </c>
    </row>
    <row r="127" s="2" customFormat="1" ht="36.73043" customHeight="1">
      <c r="A127" s="35"/>
      <c r="B127" s="36"/>
      <c r="C127" s="215" t="s">
        <v>89</v>
      </c>
      <c r="D127" s="215" t="s">
        <v>139</v>
      </c>
      <c r="E127" s="216" t="s">
        <v>189</v>
      </c>
      <c r="F127" s="217" t="s">
        <v>190</v>
      </c>
      <c r="G127" s="218" t="s">
        <v>185</v>
      </c>
      <c r="H127" s="219">
        <v>204.75</v>
      </c>
      <c r="I127" s="220"/>
      <c r="J127" s="221">
        <f>ROUND(I127*H127,2)</f>
        <v>0</v>
      </c>
      <c r="K127" s="217" t="s">
        <v>143</v>
      </c>
      <c r="L127" s="41"/>
      <c r="M127" s="222" t="s">
        <v>1</v>
      </c>
      <c r="N127" s="223" t="s">
        <v>44</v>
      </c>
      <c r="O127" s="88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6" t="s">
        <v>144</v>
      </c>
      <c r="AT127" s="226" t="s">
        <v>139</v>
      </c>
      <c r="AU127" s="226" t="s">
        <v>89</v>
      </c>
      <c r="AY127" s="14" t="s">
        <v>137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4" t="s">
        <v>87</v>
      </c>
      <c r="BK127" s="227">
        <f>ROUND(I127*H127,2)</f>
        <v>0</v>
      </c>
      <c r="BL127" s="14" t="s">
        <v>144</v>
      </c>
      <c r="BM127" s="226" t="s">
        <v>681</v>
      </c>
    </row>
    <row r="128" s="2" customFormat="1">
      <c r="A128" s="35"/>
      <c r="B128" s="36"/>
      <c r="C128" s="37"/>
      <c r="D128" s="228" t="s">
        <v>146</v>
      </c>
      <c r="E128" s="37"/>
      <c r="F128" s="229" t="s">
        <v>192</v>
      </c>
      <c r="G128" s="37"/>
      <c r="H128" s="37"/>
      <c r="I128" s="230"/>
      <c r="J128" s="37"/>
      <c r="K128" s="37"/>
      <c r="L128" s="41"/>
      <c r="M128" s="231"/>
      <c r="N128" s="232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146</v>
      </c>
      <c r="AU128" s="14" t="s">
        <v>89</v>
      </c>
    </row>
    <row r="129" s="2" customFormat="1" ht="23.68696" customHeight="1">
      <c r="A129" s="35"/>
      <c r="B129" s="36"/>
      <c r="C129" s="215" t="s">
        <v>152</v>
      </c>
      <c r="D129" s="215" t="s">
        <v>139</v>
      </c>
      <c r="E129" s="216" t="s">
        <v>214</v>
      </c>
      <c r="F129" s="217" t="s">
        <v>215</v>
      </c>
      <c r="G129" s="218" t="s">
        <v>142</v>
      </c>
      <c r="H129" s="219">
        <v>409.5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144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144</v>
      </c>
      <c r="BM129" s="226" t="s">
        <v>682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217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12" customFormat="1" ht="22.8" customHeight="1">
      <c r="A131" s="12"/>
      <c r="B131" s="199"/>
      <c r="C131" s="200"/>
      <c r="D131" s="201" t="s">
        <v>78</v>
      </c>
      <c r="E131" s="213" t="s">
        <v>161</v>
      </c>
      <c r="F131" s="213" t="s">
        <v>591</v>
      </c>
      <c r="G131" s="200"/>
      <c r="H131" s="200"/>
      <c r="I131" s="203"/>
      <c r="J131" s="214">
        <f>BK131</f>
        <v>0</v>
      </c>
      <c r="K131" s="200"/>
      <c r="L131" s="205"/>
      <c r="M131" s="206"/>
      <c r="N131" s="207"/>
      <c r="O131" s="207"/>
      <c r="P131" s="208">
        <f>SUM(P132:P133)</f>
        <v>0</v>
      </c>
      <c r="Q131" s="207"/>
      <c r="R131" s="208">
        <f>SUM(R132:R133)</f>
        <v>0</v>
      </c>
      <c r="S131" s="207"/>
      <c r="T131" s="209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87</v>
      </c>
      <c r="AT131" s="211" t="s">
        <v>78</v>
      </c>
      <c r="AU131" s="211" t="s">
        <v>87</v>
      </c>
      <c r="AY131" s="210" t="s">
        <v>137</v>
      </c>
      <c r="BK131" s="212">
        <f>SUM(BK132:BK133)</f>
        <v>0</v>
      </c>
    </row>
    <row r="132" s="2" customFormat="1" ht="23.68696" customHeight="1">
      <c r="A132" s="35"/>
      <c r="B132" s="36"/>
      <c r="C132" s="215" t="s">
        <v>144</v>
      </c>
      <c r="D132" s="215" t="s">
        <v>139</v>
      </c>
      <c r="E132" s="216" t="s">
        <v>592</v>
      </c>
      <c r="F132" s="217" t="s">
        <v>593</v>
      </c>
      <c r="G132" s="218" t="s">
        <v>142</v>
      </c>
      <c r="H132" s="219">
        <v>819</v>
      </c>
      <c r="I132" s="220"/>
      <c r="J132" s="221">
        <f>ROUND(I132*H132,2)</f>
        <v>0</v>
      </c>
      <c r="K132" s="217" t="s">
        <v>143</v>
      </c>
      <c r="L132" s="41"/>
      <c r="M132" s="222" t="s">
        <v>1</v>
      </c>
      <c r="N132" s="223" t="s">
        <v>44</v>
      </c>
      <c r="O132" s="88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6" t="s">
        <v>144</v>
      </c>
      <c r="AT132" s="226" t="s">
        <v>139</v>
      </c>
      <c r="AU132" s="226" t="s">
        <v>89</v>
      </c>
      <c r="AY132" s="14" t="s">
        <v>137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4" t="s">
        <v>87</v>
      </c>
      <c r="BK132" s="227">
        <f>ROUND(I132*H132,2)</f>
        <v>0</v>
      </c>
      <c r="BL132" s="14" t="s">
        <v>144</v>
      </c>
      <c r="BM132" s="226" t="s">
        <v>683</v>
      </c>
    </row>
    <row r="133" s="2" customFormat="1">
      <c r="A133" s="35"/>
      <c r="B133" s="36"/>
      <c r="C133" s="37"/>
      <c r="D133" s="228" t="s">
        <v>146</v>
      </c>
      <c r="E133" s="37"/>
      <c r="F133" s="229" t="s">
        <v>595</v>
      </c>
      <c r="G133" s="37"/>
      <c r="H133" s="37"/>
      <c r="I133" s="230"/>
      <c r="J133" s="37"/>
      <c r="K133" s="37"/>
      <c r="L133" s="41"/>
      <c r="M133" s="231"/>
      <c r="N133" s="232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146</v>
      </c>
      <c r="AU133" s="14" t="s">
        <v>89</v>
      </c>
    </row>
    <row r="134" s="12" customFormat="1" ht="22.8" customHeight="1">
      <c r="A134" s="12"/>
      <c r="B134" s="199"/>
      <c r="C134" s="200"/>
      <c r="D134" s="201" t="s">
        <v>78</v>
      </c>
      <c r="E134" s="213" t="s">
        <v>182</v>
      </c>
      <c r="F134" s="213" t="s">
        <v>414</v>
      </c>
      <c r="G134" s="200"/>
      <c r="H134" s="200"/>
      <c r="I134" s="203"/>
      <c r="J134" s="214">
        <f>BK134</f>
        <v>0</v>
      </c>
      <c r="K134" s="200"/>
      <c r="L134" s="205"/>
      <c r="M134" s="206"/>
      <c r="N134" s="207"/>
      <c r="O134" s="207"/>
      <c r="P134" s="208">
        <f>SUM(P135:P136)</f>
        <v>0</v>
      </c>
      <c r="Q134" s="207"/>
      <c r="R134" s="208">
        <f>SUM(R135:R136)</f>
        <v>0.23095799999999997</v>
      </c>
      <c r="S134" s="207"/>
      <c r="T134" s="209">
        <f>SUM(T135:T136)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87</v>
      </c>
      <c r="AT134" s="211" t="s">
        <v>78</v>
      </c>
      <c r="AU134" s="211" t="s">
        <v>87</v>
      </c>
      <c r="AY134" s="210" t="s">
        <v>137</v>
      </c>
      <c r="BK134" s="212">
        <f>SUM(BK135:BK136)</f>
        <v>0</v>
      </c>
    </row>
    <row r="135" s="2" customFormat="1" ht="23.68696" customHeight="1">
      <c r="A135" s="35"/>
      <c r="B135" s="36"/>
      <c r="C135" s="215" t="s">
        <v>161</v>
      </c>
      <c r="D135" s="215" t="s">
        <v>139</v>
      </c>
      <c r="E135" s="216" t="s">
        <v>596</v>
      </c>
      <c r="F135" s="217" t="s">
        <v>597</v>
      </c>
      <c r="G135" s="218" t="s">
        <v>142</v>
      </c>
      <c r="H135" s="219">
        <v>491.39999999999998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0.00046999999999999999</v>
      </c>
      <c r="R135" s="224">
        <f>Q135*H135</f>
        <v>0.23095799999999997</v>
      </c>
      <c r="S135" s="224">
        <v>0</v>
      </c>
      <c r="T135" s="225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144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144</v>
      </c>
      <c r="BM135" s="226" t="s">
        <v>684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599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12" customFormat="1" ht="22.8" customHeight="1">
      <c r="A137" s="12"/>
      <c r="B137" s="199"/>
      <c r="C137" s="200"/>
      <c r="D137" s="201" t="s">
        <v>78</v>
      </c>
      <c r="E137" s="213" t="s">
        <v>537</v>
      </c>
      <c r="F137" s="213" t="s">
        <v>538</v>
      </c>
      <c r="G137" s="200"/>
      <c r="H137" s="200"/>
      <c r="I137" s="203"/>
      <c r="J137" s="214">
        <f>BK137</f>
        <v>0</v>
      </c>
      <c r="K137" s="200"/>
      <c r="L137" s="205"/>
      <c r="M137" s="206"/>
      <c r="N137" s="207"/>
      <c r="O137" s="207"/>
      <c r="P137" s="208">
        <f>SUM(P138:P139)</f>
        <v>0</v>
      </c>
      <c r="Q137" s="207"/>
      <c r="R137" s="208">
        <f>SUM(R138:R139)</f>
        <v>0</v>
      </c>
      <c r="S137" s="207"/>
      <c r="T137" s="209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87</v>
      </c>
      <c r="AT137" s="211" t="s">
        <v>78</v>
      </c>
      <c r="AU137" s="211" t="s">
        <v>87</v>
      </c>
      <c r="AY137" s="210" t="s">
        <v>137</v>
      </c>
      <c r="BK137" s="212">
        <f>SUM(BK138:BK139)</f>
        <v>0</v>
      </c>
    </row>
    <row r="138" s="2" customFormat="1" ht="42.57392" customHeight="1">
      <c r="A138" s="35"/>
      <c r="B138" s="36"/>
      <c r="C138" s="215" t="s">
        <v>166</v>
      </c>
      <c r="D138" s="215" t="s">
        <v>139</v>
      </c>
      <c r="E138" s="216" t="s">
        <v>545</v>
      </c>
      <c r="F138" s="217" t="s">
        <v>546</v>
      </c>
      <c r="G138" s="218" t="s">
        <v>201</v>
      </c>
      <c r="H138" s="219">
        <v>368.55000000000001</v>
      </c>
      <c r="I138" s="220"/>
      <c r="J138" s="221">
        <f>ROUND(I138*H138,2)</f>
        <v>0</v>
      </c>
      <c r="K138" s="217" t="s">
        <v>143</v>
      </c>
      <c r="L138" s="41"/>
      <c r="M138" s="222" t="s">
        <v>1</v>
      </c>
      <c r="N138" s="223" t="s">
        <v>44</v>
      </c>
      <c r="O138" s="88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6" t="s">
        <v>144</v>
      </c>
      <c r="AT138" s="226" t="s">
        <v>139</v>
      </c>
      <c r="AU138" s="226" t="s">
        <v>89</v>
      </c>
      <c r="AY138" s="14" t="s">
        <v>137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4" t="s">
        <v>87</v>
      </c>
      <c r="BK138" s="227">
        <f>ROUND(I138*H138,2)</f>
        <v>0</v>
      </c>
      <c r="BL138" s="14" t="s">
        <v>144</v>
      </c>
      <c r="BM138" s="226" t="s">
        <v>685</v>
      </c>
    </row>
    <row r="139" s="2" customFormat="1">
      <c r="A139" s="35"/>
      <c r="B139" s="36"/>
      <c r="C139" s="37"/>
      <c r="D139" s="228" t="s">
        <v>146</v>
      </c>
      <c r="E139" s="37"/>
      <c r="F139" s="229" t="s">
        <v>548</v>
      </c>
      <c r="G139" s="37"/>
      <c r="H139" s="37"/>
      <c r="I139" s="230"/>
      <c r="J139" s="37"/>
      <c r="K139" s="37"/>
      <c r="L139" s="41"/>
      <c r="M139" s="231"/>
      <c r="N139" s="232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146</v>
      </c>
      <c r="AU139" s="14" t="s">
        <v>89</v>
      </c>
    </row>
    <row r="140" s="12" customFormat="1" ht="22.8" customHeight="1">
      <c r="A140" s="12"/>
      <c r="B140" s="199"/>
      <c r="C140" s="200"/>
      <c r="D140" s="201" t="s">
        <v>78</v>
      </c>
      <c r="E140" s="213" t="s">
        <v>565</v>
      </c>
      <c r="F140" s="213" t="s">
        <v>566</v>
      </c>
      <c r="G140" s="200"/>
      <c r="H140" s="200"/>
      <c r="I140" s="203"/>
      <c r="J140" s="214">
        <f>BK140</f>
        <v>0</v>
      </c>
      <c r="K140" s="200"/>
      <c r="L140" s="205"/>
      <c r="M140" s="206"/>
      <c r="N140" s="207"/>
      <c r="O140" s="207"/>
      <c r="P140" s="208">
        <f>SUM(P141:P148)</f>
        <v>0</v>
      </c>
      <c r="Q140" s="207"/>
      <c r="R140" s="208">
        <f>SUM(R141:R148)</f>
        <v>0</v>
      </c>
      <c r="S140" s="207"/>
      <c r="T140" s="209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87</v>
      </c>
      <c r="AT140" s="211" t="s">
        <v>78</v>
      </c>
      <c r="AU140" s="211" t="s">
        <v>87</v>
      </c>
      <c r="AY140" s="210" t="s">
        <v>137</v>
      </c>
      <c r="BK140" s="212">
        <f>SUM(BK141:BK148)</f>
        <v>0</v>
      </c>
    </row>
    <row r="141" s="2" customFormat="1" ht="23.68696" customHeight="1">
      <c r="A141" s="35"/>
      <c r="B141" s="36"/>
      <c r="C141" s="215" t="s">
        <v>172</v>
      </c>
      <c r="D141" s="215" t="s">
        <v>139</v>
      </c>
      <c r="E141" s="216" t="s">
        <v>568</v>
      </c>
      <c r="F141" s="217" t="s">
        <v>569</v>
      </c>
      <c r="G141" s="218" t="s">
        <v>201</v>
      </c>
      <c r="H141" s="219">
        <v>0.23100000000000001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144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144</v>
      </c>
      <c r="BM141" s="226" t="s">
        <v>686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571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>
      <c r="A143" s="35"/>
      <c r="B143" s="36"/>
      <c r="C143" s="37"/>
      <c r="D143" s="243" t="s">
        <v>433</v>
      </c>
      <c r="E143" s="37"/>
      <c r="F143" s="244" t="s">
        <v>572</v>
      </c>
      <c r="G143" s="37"/>
      <c r="H143" s="37"/>
      <c r="I143" s="230"/>
      <c r="J143" s="37"/>
      <c r="K143" s="37"/>
      <c r="L143" s="41"/>
      <c r="M143" s="231"/>
      <c r="N143" s="232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433</v>
      </c>
      <c r="AU143" s="14" t="s">
        <v>89</v>
      </c>
    </row>
    <row r="144" s="2" customFormat="1" ht="31.93044" customHeight="1">
      <c r="A144" s="35"/>
      <c r="B144" s="36"/>
      <c r="C144" s="215" t="s">
        <v>177</v>
      </c>
      <c r="D144" s="215" t="s">
        <v>139</v>
      </c>
      <c r="E144" s="216" t="s">
        <v>574</v>
      </c>
      <c r="F144" s="217" t="s">
        <v>575</v>
      </c>
      <c r="G144" s="218" t="s">
        <v>201</v>
      </c>
      <c r="H144" s="219">
        <v>0.23100000000000001</v>
      </c>
      <c r="I144" s="220"/>
      <c r="J144" s="221">
        <f>ROUND(I144*H144,2)</f>
        <v>0</v>
      </c>
      <c r="K144" s="217" t="s">
        <v>143</v>
      </c>
      <c r="L144" s="41"/>
      <c r="M144" s="222" t="s">
        <v>1</v>
      </c>
      <c r="N144" s="223" t="s">
        <v>44</v>
      </c>
      <c r="O144" s="88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6" t="s">
        <v>144</v>
      </c>
      <c r="AT144" s="226" t="s">
        <v>139</v>
      </c>
      <c r="AU144" s="226" t="s">
        <v>89</v>
      </c>
      <c r="AY144" s="14" t="s">
        <v>137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4" t="s">
        <v>87</v>
      </c>
      <c r="BK144" s="227">
        <f>ROUND(I144*H144,2)</f>
        <v>0</v>
      </c>
      <c r="BL144" s="14" t="s">
        <v>144</v>
      </c>
      <c r="BM144" s="226" t="s">
        <v>687</v>
      </c>
    </row>
    <row r="145" s="2" customFormat="1">
      <c r="A145" s="35"/>
      <c r="B145" s="36"/>
      <c r="C145" s="37"/>
      <c r="D145" s="228" t="s">
        <v>146</v>
      </c>
      <c r="E145" s="37"/>
      <c r="F145" s="229" t="s">
        <v>577</v>
      </c>
      <c r="G145" s="37"/>
      <c r="H145" s="37"/>
      <c r="I145" s="230"/>
      <c r="J145" s="37"/>
      <c r="K145" s="37"/>
      <c r="L145" s="41"/>
      <c r="M145" s="231"/>
      <c r="N145" s="232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146</v>
      </c>
      <c r="AU145" s="14" t="s">
        <v>89</v>
      </c>
    </row>
    <row r="146" s="2" customFormat="1" ht="31.93044" customHeight="1">
      <c r="A146" s="35"/>
      <c r="B146" s="36"/>
      <c r="C146" s="215" t="s">
        <v>182</v>
      </c>
      <c r="D146" s="215" t="s">
        <v>139</v>
      </c>
      <c r="E146" s="216" t="s">
        <v>579</v>
      </c>
      <c r="F146" s="217" t="s">
        <v>580</v>
      </c>
      <c r="G146" s="218" t="s">
        <v>201</v>
      </c>
      <c r="H146" s="219">
        <v>1.155</v>
      </c>
      <c r="I146" s="220"/>
      <c r="J146" s="221">
        <f>ROUND(I146*H146,2)</f>
        <v>0</v>
      </c>
      <c r="K146" s="217" t="s">
        <v>143</v>
      </c>
      <c r="L146" s="41"/>
      <c r="M146" s="222" t="s">
        <v>1</v>
      </c>
      <c r="N146" s="223" t="s">
        <v>44</v>
      </c>
      <c r="O146" s="88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6" t="s">
        <v>144</v>
      </c>
      <c r="AT146" s="226" t="s">
        <v>139</v>
      </c>
      <c r="AU146" s="226" t="s">
        <v>89</v>
      </c>
      <c r="AY146" s="14" t="s">
        <v>137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4" t="s">
        <v>87</v>
      </c>
      <c r="BK146" s="227">
        <f>ROUND(I146*H146,2)</f>
        <v>0</v>
      </c>
      <c r="BL146" s="14" t="s">
        <v>144</v>
      </c>
      <c r="BM146" s="226" t="s">
        <v>688</v>
      </c>
    </row>
    <row r="147" s="2" customFormat="1">
      <c r="A147" s="35"/>
      <c r="B147" s="36"/>
      <c r="C147" s="37"/>
      <c r="D147" s="228" t="s">
        <v>146</v>
      </c>
      <c r="E147" s="37"/>
      <c r="F147" s="229" t="s">
        <v>582</v>
      </c>
      <c r="G147" s="37"/>
      <c r="H147" s="37"/>
      <c r="I147" s="230"/>
      <c r="J147" s="37"/>
      <c r="K147" s="37"/>
      <c r="L147" s="41"/>
      <c r="M147" s="231"/>
      <c r="N147" s="232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146</v>
      </c>
      <c r="AU147" s="14" t="s">
        <v>89</v>
      </c>
    </row>
    <row r="148" s="2" customFormat="1">
      <c r="A148" s="35"/>
      <c r="B148" s="36"/>
      <c r="C148" s="37"/>
      <c r="D148" s="243" t="s">
        <v>433</v>
      </c>
      <c r="E148" s="37"/>
      <c r="F148" s="244" t="s">
        <v>572</v>
      </c>
      <c r="G148" s="37"/>
      <c r="H148" s="37"/>
      <c r="I148" s="230"/>
      <c r="J148" s="37"/>
      <c r="K148" s="37"/>
      <c r="L148" s="41"/>
      <c r="M148" s="245"/>
      <c r="N148" s="246"/>
      <c r="O148" s="247"/>
      <c r="P148" s="247"/>
      <c r="Q148" s="247"/>
      <c r="R148" s="247"/>
      <c r="S148" s="247"/>
      <c r="T148" s="248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433</v>
      </c>
      <c r="AU148" s="14" t="s">
        <v>89</v>
      </c>
    </row>
    <row r="149" s="2" customFormat="1" ht="6.96" customHeight="1">
      <c r="A149" s="35"/>
      <c r="B149" s="63"/>
      <c r="C149" s="64"/>
      <c r="D149" s="64"/>
      <c r="E149" s="64"/>
      <c r="F149" s="64"/>
      <c r="G149" s="64"/>
      <c r="H149" s="64"/>
      <c r="I149" s="64"/>
      <c r="J149" s="64"/>
      <c r="K149" s="64"/>
      <c r="L149" s="41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sheet="1" autoFilter="0" formatColumns="0" formatRows="0" objects="1" scenarios="1" spinCount="100000" saltValue="SL4UVQtjyFtuXey+6p3X7AR2V78QmJCMi0Ehe95YORoBWiTiv06IklmmZ8BWDQjvR7AldTmLGGi8HperEibwkg==" hashValue="s3ls/sOEWJWyA3QzCQR4Z+Y6QuyDT0Ia2geEmnONidZTz8Jcx8x3euYsvFLN+bj6mv4/BTyrdz6OcOyO++7lUg==" algorithmName="SHA-512" password="CC35"/>
  <autoFilter ref="C121:K148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6" r:id="rId1" display="https://podminky.urs.cz/item/CS_URS_2024_01/122251104"/>
    <hyperlink ref="F128" r:id="rId2" display="https://podminky.urs.cz/item/CS_URS_2024_01/162751114"/>
    <hyperlink ref="F130" r:id="rId3" display="https://podminky.urs.cz/item/CS_URS_2024_01/181152302"/>
    <hyperlink ref="F133" r:id="rId4" display="https://podminky.urs.cz/item/CS_URS_2024_01/564971315"/>
    <hyperlink ref="F136" r:id="rId5" display="https://podminky.urs.cz/item/CS_URS_2024_01/919726122"/>
    <hyperlink ref="F139" r:id="rId6" display="https://podminky.urs.cz/item/CS_URS_2024_01/997013873"/>
    <hyperlink ref="F142" r:id="rId7" display="https://podminky.urs.cz/item/CS_URS_2024_01/998225111"/>
    <hyperlink ref="F145" r:id="rId8" display="https://podminky.urs.cz/item/CS_URS_2024_01/998225194"/>
    <hyperlink ref="F147" r:id="rId9" display="https://podminky.urs.cz/item/CS_URS_2024_01/99822519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98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689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ROUND(J124,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ROUND((SUM(BE124:BE256)),  2)</f>
        <v>0</v>
      </c>
      <c r="G33" s="35"/>
      <c r="H33" s="35"/>
      <c r="I33" s="152">
        <v>0.20999999999999999</v>
      </c>
      <c r="J33" s="151">
        <f>ROUND(((SUM(BE124:BE256))*I33),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ROUND((SUM(BF124:BF256)),  2)</f>
        <v>0</v>
      </c>
      <c r="G34" s="35"/>
      <c r="H34" s="35"/>
      <c r="I34" s="152">
        <v>0.12</v>
      </c>
      <c r="J34" s="151">
        <f>ROUND(((SUM(BF124:BF256))*I34),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ROUND((SUM(BG124:BG256)),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ROUND((SUM(BH124:BH256)),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ROUND((SUM(BI124:BI256)),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SO103 - Komunikace vč. odvodnění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J124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112</v>
      </c>
      <c r="E97" s="179"/>
      <c r="F97" s="179"/>
      <c r="G97" s="179"/>
      <c r="H97" s="179"/>
      <c r="I97" s="179"/>
      <c r="J97" s="180">
        <f>J125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113</v>
      </c>
      <c r="E98" s="185"/>
      <c r="F98" s="185"/>
      <c r="G98" s="185"/>
      <c r="H98" s="185"/>
      <c r="I98" s="185"/>
      <c r="J98" s="186">
        <f>J126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690</v>
      </c>
      <c r="E99" s="185"/>
      <c r="F99" s="185"/>
      <c r="G99" s="185"/>
      <c r="H99" s="185"/>
      <c r="I99" s="185"/>
      <c r="J99" s="186">
        <f>J155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116</v>
      </c>
      <c r="E100" s="185"/>
      <c r="F100" s="185"/>
      <c r="G100" s="185"/>
      <c r="H100" s="185"/>
      <c r="I100" s="185"/>
      <c r="J100" s="186">
        <f>J161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117</v>
      </c>
      <c r="E101" s="185"/>
      <c r="F101" s="185"/>
      <c r="G101" s="185"/>
      <c r="H101" s="185"/>
      <c r="I101" s="185"/>
      <c r="J101" s="186">
        <f>J193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118</v>
      </c>
      <c r="E102" s="185"/>
      <c r="F102" s="185"/>
      <c r="G102" s="185"/>
      <c r="H102" s="185"/>
      <c r="I102" s="185"/>
      <c r="J102" s="186">
        <f>J214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2"/>
      <c r="C103" s="183"/>
      <c r="D103" s="184" t="s">
        <v>120</v>
      </c>
      <c r="E103" s="185"/>
      <c r="F103" s="185"/>
      <c r="G103" s="185"/>
      <c r="H103" s="185"/>
      <c r="I103" s="185"/>
      <c r="J103" s="186">
        <f>J235</f>
        <v>0</v>
      </c>
      <c r="K103" s="183"/>
      <c r="L103" s="187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82"/>
      <c r="C104" s="183"/>
      <c r="D104" s="184" t="s">
        <v>121</v>
      </c>
      <c r="E104" s="185"/>
      <c r="F104" s="185"/>
      <c r="G104" s="185"/>
      <c r="H104" s="185"/>
      <c r="I104" s="185"/>
      <c r="J104" s="186">
        <f>J248</f>
        <v>0</v>
      </c>
      <c r="K104" s="183"/>
      <c r="L104" s="187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2" customFormat="1" ht="21.84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hidden="1" s="2" customFormat="1" ht="6.96" customHeight="1">
      <c r="A106" s="35"/>
      <c r="B106" s="63"/>
      <c r="C106" s="64"/>
      <c r="D106" s="64"/>
      <c r="E106" s="64"/>
      <c r="F106" s="64"/>
      <c r="G106" s="64"/>
      <c r="H106" s="64"/>
      <c r="I106" s="64"/>
      <c r="J106" s="64"/>
      <c r="K106" s="64"/>
      <c r="L106" s="60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hidden="1"/>
    <row r="108" hidden="1"/>
    <row r="109" hidden="1"/>
    <row r="110" s="2" customFormat="1" ht="6.96" customHeight="1">
      <c r="A110" s="35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4.96" customHeight="1">
      <c r="A111" s="35"/>
      <c r="B111" s="36"/>
      <c r="C111" s="20" t="s">
        <v>122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6.96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16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5.02609" customHeight="1">
      <c r="A114" s="35"/>
      <c r="B114" s="36"/>
      <c r="C114" s="37"/>
      <c r="D114" s="37"/>
      <c r="E114" s="171" t="str">
        <f>E7</f>
        <v>Lanškroun, ulice Na Větru - stavební úpravy</v>
      </c>
      <c r="F114" s="29"/>
      <c r="G114" s="29"/>
      <c r="H114" s="29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2" customHeight="1">
      <c r="A115" s="35"/>
      <c r="B115" s="36"/>
      <c r="C115" s="29" t="s">
        <v>105</v>
      </c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5.02609" customHeight="1">
      <c r="A116" s="35"/>
      <c r="B116" s="36"/>
      <c r="C116" s="37"/>
      <c r="D116" s="37"/>
      <c r="E116" s="73" t="str">
        <f>E9</f>
        <v>SO103 - Komunikace vč. odvodnění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20</v>
      </c>
      <c r="D118" s="37"/>
      <c r="E118" s="37"/>
      <c r="F118" s="24" t="str">
        <f>F12</f>
        <v xml:space="preserve"> </v>
      </c>
      <c r="G118" s="37"/>
      <c r="H118" s="37"/>
      <c r="I118" s="29" t="s">
        <v>22</v>
      </c>
      <c r="J118" s="76" t="str">
        <f>IF(J12="","",J12)</f>
        <v>8. 2. 2024</v>
      </c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4.92174" customHeight="1">
      <c r="A120" s="35"/>
      <c r="B120" s="36"/>
      <c r="C120" s="29" t="s">
        <v>24</v>
      </c>
      <c r="D120" s="37"/>
      <c r="E120" s="37"/>
      <c r="F120" s="24" t="str">
        <f>E15</f>
        <v>Město Lanškroun</v>
      </c>
      <c r="G120" s="37"/>
      <c r="H120" s="37"/>
      <c r="I120" s="29" t="s">
        <v>32</v>
      </c>
      <c r="J120" s="33" t="str">
        <f>E21</f>
        <v>Sinpps s.r.o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4.92174" customHeight="1">
      <c r="A121" s="35"/>
      <c r="B121" s="36"/>
      <c r="C121" s="29" t="s">
        <v>30</v>
      </c>
      <c r="D121" s="37"/>
      <c r="E121" s="37"/>
      <c r="F121" s="24" t="str">
        <f>IF(E18="","",E18)</f>
        <v>Vyplň údaj</v>
      </c>
      <c r="G121" s="37"/>
      <c r="H121" s="37"/>
      <c r="I121" s="29" t="s">
        <v>36</v>
      </c>
      <c r="J121" s="33" t="str">
        <f>E24</f>
        <v>Sinpps s.r.o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0.32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11" customFormat="1" ht="29.28" customHeight="1">
      <c r="A123" s="188"/>
      <c r="B123" s="189"/>
      <c r="C123" s="190" t="s">
        <v>123</v>
      </c>
      <c r="D123" s="191" t="s">
        <v>64</v>
      </c>
      <c r="E123" s="191" t="s">
        <v>60</v>
      </c>
      <c r="F123" s="191" t="s">
        <v>61</v>
      </c>
      <c r="G123" s="191" t="s">
        <v>124</v>
      </c>
      <c r="H123" s="191" t="s">
        <v>125</v>
      </c>
      <c r="I123" s="191" t="s">
        <v>126</v>
      </c>
      <c r="J123" s="191" t="s">
        <v>109</v>
      </c>
      <c r="K123" s="192" t="s">
        <v>127</v>
      </c>
      <c r="L123" s="193"/>
      <c r="M123" s="97" t="s">
        <v>1</v>
      </c>
      <c r="N123" s="98" t="s">
        <v>43</v>
      </c>
      <c r="O123" s="98" t="s">
        <v>128</v>
      </c>
      <c r="P123" s="98" t="s">
        <v>129</v>
      </c>
      <c r="Q123" s="98" t="s">
        <v>130</v>
      </c>
      <c r="R123" s="98" t="s">
        <v>131</v>
      </c>
      <c r="S123" s="98" t="s">
        <v>132</v>
      </c>
      <c r="T123" s="99" t="s">
        <v>133</v>
      </c>
      <c r="U123" s="188"/>
      <c r="V123" s="188"/>
      <c r="W123" s="188"/>
      <c r="X123" s="188"/>
      <c r="Y123" s="188"/>
      <c r="Z123" s="188"/>
      <c r="AA123" s="188"/>
      <c r="AB123" s="188"/>
      <c r="AC123" s="188"/>
      <c r="AD123" s="188"/>
      <c r="AE123" s="188"/>
    </row>
    <row r="124" s="2" customFormat="1" ht="22.8" customHeight="1">
      <c r="A124" s="35"/>
      <c r="B124" s="36"/>
      <c r="C124" s="104" t="s">
        <v>134</v>
      </c>
      <c r="D124" s="37"/>
      <c r="E124" s="37"/>
      <c r="F124" s="37"/>
      <c r="G124" s="37"/>
      <c r="H124" s="37"/>
      <c r="I124" s="37"/>
      <c r="J124" s="194">
        <f>BK124</f>
        <v>0</v>
      </c>
      <c r="K124" s="37"/>
      <c r="L124" s="41"/>
      <c r="M124" s="100"/>
      <c r="N124" s="195"/>
      <c r="O124" s="101"/>
      <c r="P124" s="196">
        <f>P125</f>
        <v>0</v>
      </c>
      <c r="Q124" s="101"/>
      <c r="R124" s="196">
        <f>R125</f>
        <v>479.50153440000008</v>
      </c>
      <c r="S124" s="101"/>
      <c r="T124" s="197">
        <f>T125</f>
        <v>1559.1700000000001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4" t="s">
        <v>78</v>
      </c>
      <c r="AU124" s="14" t="s">
        <v>111</v>
      </c>
      <c r="BK124" s="198">
        <f>BK125</f>
        <v>0</v>
      </c>
    </row>
    <row r="125" s="12" customFormat="1" ht="25.92" customHeight="1">
      <c r="A125" s="12"/>
      <c r="B125" s="199"/>
      <c r="C125" s="200"/>
      <c r="D125" s="201" t="s">
        <v>78</v>
      </c>
      <c r="E125" s="202" t="s">
        <v>135</v>
      </c>
      <c r="F125" s="202" t="s">
        <v>136</v>
      </c>
      <c r="G125" s="200"/>
      <c r="H125" s="200"/>
      <c r="I125" s="203"/>
      <c r="J125" s="204">
        <f>BK125</f>
        <v>0</v>
      </c>
      <c r="K125" s="200"/>
      <c r="L125" s="205"/>
      <c r="M125" s="206"/>
      <c r="N125" s="207"/>
      <c r="O125" s="207"/>
      <c r="P125" s="208">
        <f>P126+P155+P161+P193+P214+P235+P248</f>
        <v>0</v>
      </c>
      <c r="Q125" s="207"/>
      <c r="R125" s="208">
        <f>R126+R155+R161+R193+R214+R235+R248</f>
        <v>479.50153440000008</v>
      </c>
      <c r="S125" s="207"/>
      <c r="T125" s="209">
        <f>T126+T155+T161+T193+T214+T235+T248</f>
        <v>1559.1700000000001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0" t="s">
        <v>87</v>
      </c>
      <c r="AT125" s="211" t="s">
        <v>78</v>
      </c>
      <c r="AU125" s="211" t="s">
        <v>79</v>
      </c>
      <c r="AY125" s="210" t="s">
        <v>137</v>
      </c>
      <c r="BK125" s="212">
        <f>BK126+BK155+BK161+BK193+BK214+BK235+BK248</f>
        <v>0</v>
      </c>
    </row>
    <row r="126" s="12" customFormat="1" ht="22.8" customHeight="1">
      <c r="A126" s="12"/>
      <c r="B126" s="199"/>
      <c r="C126" s="200"/>
      <c r="D126" s="201" t="s">
        <v>78</v>
      </c>
      <c r="E126" s="213" t="s">
        <v>87</v>
      </c>
      <c r="F126" s="213" t="s">
        <v>138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SUM(P127:P154)</f>
        <v>0</v>
      </c>
      <c r="Q126" s="207"/>
      <c r="R126" s="208">
        <f>SUM(R127:R154)</f>
        <v>72.006</v>
      </c>
      <c r="S126" s="207"/>
      <c r="T126" s="209">
        <f>SUM(T127:T154)</f>
        <v>1557.47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87</v>
      </c>
      <c r="AT126" s="211" t="s">
        <v>78</v>
      </c>
      <c r="AU126" s="211" t="s">
        <v>87</v>
      </c>
      <c r="AY126" s="210" t="s">
        <v>137</v>
      </c>
      <c r="BK126" s="212">
        <f>SUM(BK127:BK154)</f>
        <v>0</v>
      </c>
    </row>
    <row r="127" s="2" customFormat="1" ht="31.93044" customHeight="1">
      <c r="A127" s="35"/>
      <c r="B127" s="36"/>
      <c r="C127" s="215" t="s">
        <v>87</v>
      </c>
      <c r="D127" s="215" t="s">
        <v>139</v>
      </c>
      <c r="E127" s="216" t="s">
        <v>148</v>
      </c>
      <c r="F127" s="217" t="s">
        <v>149</v>
      </c>
      <c r="G127" s="218" t="s">
        <v>142</v>
      </c>
      <c r="H127" s="219">
        <v>330</v>
      </c>
      <c r="I127" s="220"/>
      <c r="J127" s="221">
        <f>ROUND(I127*H127,2)</f>
        <v>0</v>
      </c>
      <c r="K127" s="217" t="s">
        <v>143</v>
      </c>
      <c r="L127" s="41"/>
      <c r="M127" s="222" t="s">
        <v>1</v>
      </c>
      <c r="N127" s="223" t="s">
        <v>44</v>
      </c>
      <c r="O127" s="88"/>
      <c r="P127" s="224">
        <f>O127*H127</f>
        <v>0</v>
      </c>
      <c r="Q127" s="224">
        <v>0</v>
      </c>
      <c r="R127" s="224">
        <f>Q127*H127</f>
        <v>0</v>
      </c>
      <c r="S127" s="224">
        <v>0.255</v>
      </c>
      <c r="T127" s="225">
        <f>S127*H127</f>
        <v>84.150000000000006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6" t="s">
        <v>144</v>
      </c>
      <c r="AT127" s="226" t="s">
        <v>139</v>
      </c>
      <c r="AU127" s="226" t="s">
        <v>89</v>
      </c>
      <c r="AY127" s="14" t="s">
        <v>137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4" t="s">
        <v>87</v>
      </c>
      <c r="BK127" s="227">
        <f>ROUND(I127*H127,2)</f>
        <v>0</v>
      </c>
      <c r="BL127" s="14" t="s">
        <v>144</v>
      </c>
      <c r="BM127" s="226" t="s">
        <v>691</v>
      </c>
    </row>
    <row r="128" s="2" customFormat="1">
      <c r="A128" s="35"/>
      <c r="B128" s="36"/>
      <c r="C128" s="37"/>
      <c r="D128" s="228" t="s">
        <v>146</v>
      </c>
      <c r="E128" s="37"/>
      <c r="F128" s="229" t="s">
        <v>151</v>
      </c>
      <c r="G128" s="37"/>
      <c r="H128" s="37"/>
      <c r="I128" s="230"/>
      <c r="J128" s="37"/>
      <c r="K128" s="37"/>
      <c r="L128" s="41"/>
      <c r="M128" s="231"/>
      <c r="N128" s="232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146</v>
      </c>
      <c r="AU128" s="14" t="s">
        <v>89</v>
      </c>
    </row>
    <row r="129" s="2" customFormat="1" ht="23.68696" customHeight="1">
      <c r="A129" s="35"/>
      <c r="B129" s="36"/>
      <c r="C129" s="215" t="s">
        <v>89</v>
      </c>
      <c r="D129" s="215" t="s">
        <v>139</v>
      </c>
      <c r="E129" s="216" t="s">
        <v>607</v>
      </c>
      <c r="F129" s="217" t="s">
        <v>608</v>
      </c>
      <c r="G129" s="218" t="s">
        <v>142</v>
      </c>
      <c r="H129" s="219">
        <v>42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0.29499999999999998</v>
      </c>
      <c r="T129" s="225">
        <f>S129*H129</f>
        <v>12.389999999999999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144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144</v>
      </c>
      <c r="BM129" s="226" t="s">
        <v>692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610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2" customFormat="1" ht="31.93044" customHeight="1">
      <c r="A131" s="35"/>
      <c r="B131" s="36"/>
      <c r="C131" s="215" t="s">
        <v>152</v>
      </c>
      <c r="D131" s="215" t="s">
        <v>139</v>
      </c>
      <c r="E131" s="216" t="s">
        <v>153</v>
      </c>
      <c r="F131" s="217" t="s">
        <v>154</v>
      </c>
      <c r="G131" s="218" t="s">
        <v>142</v>
      </c>
      <c r="H131" s="219">
        <v>1340</v>
      </c>
      <c r="I131" s="220"/>
      <c r="J131" s="221">
        <f>ROUND(I131*H131,2)</f>
        <v>0</v>
      </c>
      <c r="K131" s="217" t="s">
        <v>143</v>
      </c>
      <c r="L131" s="41"/>
      <c r="M131" s="222" t="s">
        <v>1</v>
      </c>
      <c r="N131" s="223" t="s">
        <v>44</v>
      </c>
      <c r="O131" s="88"/>
      <c r="P131" s="224">
        <f>O131*H131</f>
        <v>0</v>
      </c>
      <c r="Q131" s="224">
        <v>0</v>
      </c>
      <c r="R131" s="224">
        <f>Q131*H131</f>
        <v>0</v>
      </c>
      <c r="S131" s="224">
        <v>0.22</v>
      </c>
      <c r="T131" s="225">
        <f>S131*H131</f>
        <v>294.80000000000001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6" t="s">
        <v>144</v>
      </c>
      <c r="AT131" s="226" t="s">
        <v>139</v>
      </c>
      <c r="AU131" s="226" t="s">
        <v>89</v>
      </c>
      <c r="AY131" s="14" t="s">
        <v>137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4" t="s">
        <v>87</v>
      </c>
      <c r="BK131" s="227">
        <f>ROUND(I131*H131,2)</f>
        <v>0</v>
      </c>
      <c r="BL131" s="14" t="s">
        <v>144</v>
      </c>
      <c r="BM131" s="226" t="s">
        <v>693</v>
      </c>
    </row>
    <row r="132" s="2" customFormat="1">
      <c r="A132" s="35"/>
      <c r="B132" s="36"/>
      <c r="C132" s="37"/>
      <c r="D132" s="228" t="s">
        <v>146</v>
      </c>
      <c r="E132" s="37"/>
      <c r="F132" s="229" t="s">
        <v>156</v>
      </c>
      <c r="G132" s="37"/>
      <c r="H132" s="37"/>
      <c r="I132" s="230"/>
      <c r="J132" s="37"/>
      <c r="K132" s="37"/>
      <c r="L132" s="41"/>
      <c r="M132" s="231"/>
      <c r="N132" s="232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146</v>
      </c>
      <c r="AU132" s="14" t="s">
        <v>89</v>
      </c>
    </row>
    <row r="133" s="2" customFormat="1" ht="31.93044" customHeight="1">
      <c r="A133" s="35"/>
      <c r="B133" s="36"/>
      <c r="C133" s="215" t="s">
        <v>144</v>
      </c>
      <c r="D133" s="215" t="s">
        <v>139</v>
      </c>
      <c r="E133" s="216" t="s">
        <v>157</v>
      </c>
      <c r="F133" s="217" t="s">
        <v>158</v>
      </c>
      <c r="G133" s="218" t="s">
        <v>142</v>
      </c>
      <c r="H133" s="219">
        <v>1712</v>
      </c>
      <c r="I133" s="220"/>
      <c r="J133" s="221">
        <f>ROUND(I133*H133,2)</f>
        <v>0</v>
      </c>
      <c r="K133" s="217" t="s">
        <v>143</v>
      </c>
      <c r="L133" s="41"/>
      <c r="M133" s="222" t="s">
        <v>1</v>
      </c>
      <c r="N133" s="223" t="s">
        <v>44</v>
      </c>
      <c r="O133" s="88"/>
      <c r="P133" s="224">
        <f>O133*H133</f>
        <v>0</v>
      </c>
      <c r="Q133" s="224">
        <v>0</v>
      </c>
      <c r="R133" s="224">
        <f>Q133*H133</f>
        <v>0</v>
      </c>
      <c r="S133" s="224">
        <v>0.32500000000000001</v>
      </c>
      <c r="T133" s="225">
        <f>S133*H133</f>
        <v>556.39999999999998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6" t="s">
        <v>144</v>
      </c>
      <c r="AT133" s="226" t="s">
        <v>139</v>
      </c>
      <c r="AU133" s="226" t="s">
        <v>89</v>
      </c>
      <c r="AY133" s="14" t="s">
        <v>137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4" t="s">
        <v>87</v>
      </c>
      <c r="BK133" s="227">
        <f>ROUND(I133*H133,2)</f>
        <v>0</v>
      </c>
      <c r="BL133" s="14" t="s">
        <v>144</v>
      </c>
      <c r="BM133" s="226" t="s">
        <v>694</v>
      </c>
    </row>
    <row r="134" s="2" customFormat="1">
      <c r="A134" s="35"/>
      <c r="B134" s="36"/>
      <c r="C134" s="37"/>
      <c r="D134" s="228" t="s">
        <v>146</v>
      </c>
      <c r="E134" s="37"/>
      <c r="F134" s="229" t="s">
        <v>160</v>
      </c>
      <c r="G134" s="37"/>
      <c r="H134" s="37"/>
      <c r="I134" s="230"/>
      <c r="J134" s="37"/>
      <c r="K134" s="37"/>
      <c r="L134" s="41"/>
      <c r="M134" s="231"/>
      <c r="N134" s="232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146</v>
      </c>
      <c r="AU134" s="14" t="s">
        <v>89</v>
      </c>
    </row>
    <row r="135" s="2" customFormat="1" ht="31.93044" customHeight="1">
      <c r="A135" s="35"/>
      <c r="B135" s="36"/>
      <c r="C135" s="215" t="s">
        <v>161</v>
      </c>
      <c r="D135" s="215" t="s">
        <v>139</v>
      </c>
      <c r="E135" s="216" t="s">
        <v>162</v>
      </c>
      <c r="F135" s="217" t="s">
        <v>163</v>
      </c>
      <c r="G135" s="218" t="s">
        <v>142</v>
      </c>
      <c r="H135" s="219">
        <v>1712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</v>
      </c>
      <c r="R135" s="224">
        <f>Q135*H135</f>
        <v>0</v>
      </c>
      <c r="S135" s="224">
        <v>0.28999999999999998</v>
      </c>
      <c r="T135" s="225">
        <f>S135*H135</f>
        <v>496.47999999999996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144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144</v>
      </c>
      <c r="BM135" s="226" t="s">
        <v>695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165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2" customFormat="1" ht="15.02609" customHeight="1">
      <c r="A137" s="35"/>
      <c r="B137" s="36"/>
      <c r="C137" s="215" t="s">
        <v>166</v>
      </c>
      <c r="D137" s="215" t="s">
        <v>139</v>
      </c>
      <c r="E137" s="216" t="s">
        <v>167</v>
      </c>
      <c r="F137" s="217" t="s">
        <v>168</v>
      </c>
      <c r="G137" s="218" t="s">
        <v>169</v>
      </c>
      <c r="H137" s="219">
        <v>490</v>
      </c>
      <c r="I137" s="220"/>
      <c r="J137" s="221">
        <f>ROUND(I137*H137,2)</f>
        <v>0</v>
      </c>
      <c r="K137" s="217" t="s">
        <v>143</v>
      </c>
      <c r="L137" s="41"/>
      <c r="M137" s="222" t="s">
        <v>1</v>
      </c>
      <c r="N137" s="223" t="s">
        <v>44</v>
      </c>
      <c r="O137" s="88"/>
      <c r="P137" s="224">
        <f>O137*H137</f>
        <v>0</v>
      </c>
      <c r="Q137" s="224">
        <v>0</v>
      </c>
      <c r="R137" s="224">
        <f>Q137*H137</f>
        <v>0</v>
      </c>
      <c r="S137" s="224">
        <v>0.20499999999999999</v>
      </c>
      <c r="T137" s="225">
        <f>S137*H137</f>
        <v>100.44999999999999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6" t="s">
        <v>144</v>
      </c>
      <c r="AT137" s="226" t="s">
        <v>139</v>
      </c>
      <c r="AU137" s="226" t="s">
        <v>89</v>
      </c>
      <c r="AY137" s="14" t="s">
        <v>137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4" t="s">
        <v>87</v>
      </c>
      <c r="BK137" s="227">
        <f>ROUND(I137*H137,2)</f>
        <v>0</v>
      </c>
      <c r="BL137" s="14" t="s">
        <v>144</v>
      </c>
      <c r="BM137" s="226" t="s">
        <v>696</v>
      </c>
    </row>
    <row r="138" s="2" customFormat="1">
      <c r="A138" s="35"/>
      <c r="B138" s="36"/>
      <c r="C138" s="37"/>
      <c r="D138" s="228" t="s">
        <v>146</v>
      </c>
      <c r="E138" s="37"/>
      <c r="F138" s="229" t="s">
        <v>171</v>
      </c>
      <c r="G138" s="37"/>
      <c r="H138" s="37"/>
      <c r="I138" s="230"/>
      <c r="J138" s="37"/>
      <c r="K138" s="37"/>
      <c r="L138" s="41"/>
      <c r="M138" s="231"/>
      <c r="N138" s="232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146</v>
      </c>
      <c r="AU138" s="14" t="s">
        <v>89</v>
      </c>
    </row>
    <row r="139" s="2" customFormat="1" ht="15.02609" customHeight="1">
      <c r="A139" s="35"/>
      <c r="B139" s="36"/>
      <c r="C139" s="215" t="s">
        <v>172</v>
      </c>
      <c r="D139" s="215" t="s">
        <v>139</v>
      </c>
      <c r="E139" s="216" t="s">
        <v>173</v>
      </c>
      <c r="F139" s="217" t="s">
        <v>174</v>
      </c>
      <c r="G139" s="218" t="s">
        <v>169</v>
      </c>
      <c r="H139" s="219">
        <v>320</v>
      </c>
      <c r="I139" s="220"/>
      <c r="J139" s="221">
        <f>ROUND(I139*H139,2)</f>
        <v>0</v>
      </c>
      <c r="K139" s="217" t="s">
        <v>143</v>
      </c>
      <c r="L139" s="41"/>
      <c r="M139" s="222" t="s">
        <v>1</v>
      </c>
      <c r="N139" s="223" t="s">
        <v>44</v>
      </c>
      <c r="O139" s="88"/>
      <c r="P139" s="224">
        <f>O139*H139</f>
        <v>0</v>
      </c>
      <c r="Q139" s="224">
        <v>0</v>
      </c>
      <c r="R139" s="224">
        <f>Q139*H139</f>
        <v>0</v>
      </c>
      <c r="S139" s="224">
        <v>0.040000000000000001</v>
      </c>
      <c r="T139" s="225">
        <f>S139*H139</f>
        <v>12.800000000000001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6" t="s">
        <v>144</v>
      </c>
      <c r="AT139" s="226" t="s">
        <v>139</v>
      </c>
      <c r="AU139" s="226" t="s">
        <v>89</v>
      </c>
      <c r="AY139" s="14" t="s">
        <v>137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4" t="s">
        <v>87</v>
      </c>
      <c r="BK139" s="227">
        <f>ROUND(I139*H139,2)</f>
        <v>0</v>
      </c>
      <c r="BL139" s="14" t="s">
        <v>144</v>
      </c>
      <c r="BM139" s="226" t="s">
        <v>697</v>
      </c>
    </row>
    <row r="140" s="2" customFormat="1">
      <c r="A140" s="35"/>
      <c r="B140" s="36"/>
      <c r="C140" s="37"/>
      <c r="D140" s="228" t="s">
        <v>146</v>
      </c>
      <c r="E140" s="37"/>
      <c r="F140" s="229" t="s">
        <v>176</v>
      </c>
      <c r="G140" s="37"/>
      <c r="H140" s="37"/>
      <c r="I140" s="230"/>
      <c r="J140" s="37"/>
      <c r="K140" s="37"/>
      <c r="L140" s="41"/>
      <c r="M140" s="231"/>
      <c r="N140" s="232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146</v>
      </c>
      <c r="AU140" s="14" t="s">
        <v>89</v>
      </c>
    </row>
    <row r="141" s="2" customFormat="1" ht="23.68696" customHeight="1">
      <c r="A141" s="35"/>
      <c r="B141" s="36"/>
      <c r="C141" s="215" t="s">
        <v>177</v>
      </c>
      <c r="D141" s="215" t="s">
        <v>139</v>
      </c>
      <c r="E141" s="216" t="s">
        <v>178</v>
      </c>
      <c r="F141" s="217" t="s">
        <v>179</v>
      </c>
      <c r="G141" s="218" t="s">
        <v>142</v>
      </c>
      <c r="H141" s="219">
        <v>300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144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144</v>
      </c>
      <c r="BM141" s="226" t="s">
        <v>698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181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 ht="31.93044" customHeight="1">
      <c r="A143" s="35"/>
      <c r="B143" s="36"/>
      <c r="C143" s="215" t="s">
        <v>182</v>
      </c>
      <c r="D143" s="215" t="s">
        <v>139</v>
      </c>
      <c r="E143" s="216" t="s">
        <v>183</v>
      </c>
      <c r="F143" s="217" t="s">
        <v>184</v>
      </c>
      <c r="G143" s="218" t="s">
        <v>185</v>
      </c>
      <c r="H143" s="219">
        <v>165.30000000000001</v>
      </c>
      <c r="I143" s="220"/>
      <c r="J143" s="221">
        <f>ROUND(I143*H143,2)</f>
        <v>0</v>
      </c>
      <c r="K143" s="217" t="s">
        <v>143</v>
      </c>
      <c r="L143" s="41"/>
      <c r="M143" s="222" t="s">
        <v>1</v>
      </c>
      <c r="N143" s="223" t="s">
        <v>44</v>
      </c>
      <c r="O143" s="88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6" t="s">
        <v>144</v>
      </c>
      <c r="AT143" s="226" t="s">
        <v>139</v>
      </c>
      <c r="AU143" s="226" t="s">
        <v>89</v>
      </c>
      <c r="AY143" s="14" t="s">
        <v>137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4" t="s">
        <v>87</v>
      </c>
      <c r="BK143" s="227">
        <f>ROUND(I143*H143,2)</f>
        <v>0</v>
      </c>
      <c r="BL143" s="14" t="s">
        <v>144</v>
      </c>
      <c r="BM143" s="226" t="s">
        <v>699</v>
      </c>
    </row>
    <row r="144" s="2" customFormat="1">
      <c r="A144" s="35"/>
      <c r="B144" s="36"/>
      <c r="C144" s="37"/>
      <c r="D144" s="228" t="s">
        <v>146</v>
      </c>
      <c r="E144" s="37"/>
      <c r="F144" s="229" t="s">
        <v>187</v>
      </c>
      <c r="G144" s="37"/>
      <c r="H144" s="37"/>
      <c r="I144" s="230"/>
      <c r="J144" s="37"/>
      <c r="K144" s="37"/>
      <c r="L144" s="41"/>
      <c r="M144" s="231"/>
      <c r="N144" s="232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146</v>
      </c>
      <c r="AU144" s="14" t="s">
        <v>89</v>
      </c>
    </row>
    <row r="145" s="2" customFormat="1" ht="36.73043" customHeight="1">
      <c r="A145" s="35"/>
      <c r="B145" s="36"/>
      <c r="C145" s="215" t="s">
        <v>188</v>
      </c>
      <c r="D145" s="215" t="s">
        <v>139</v>
      </c>
      <c r="E145" s="216" t="s">
        <v>189</v>
      </c>
      <c r="F145" s="217" t="s">
        <v>190</v>
      </c>
      <c r="G145" s="218" t="s">
        <v>185</v>
      </c>
      <c r="H145" s="219">
        <v>225.30000000000001</v>
      </c>
      <c r="I145" s="220"/>
      <c r="J145" s="221">
        <f>ROUND(I145*H145,2)</f>
        <v>0</v>
      </c>
      <c r="K145" s="217" t="s">
        <v>143</v>
      </c>
      <c r="L145" s="41"/>
      <c r="M145" s="222" t="s">
        <v>1</v>
      </c>
      <c r="N145" s="223" t="s">
        <v>44</v>
      </c>
      <c r="O145" s="88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6" t="s">
        <v>144</v>
      </c>
      <c r="AT145" s="226" t="s">
        <v>139</v>
      </c>
      <c r="AU145" s="226" t="s">
        <v>89</v>
      </c>
      <c r="AY145" s="14" t="s">
        <v>137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4" t="s">
        <v>87</v>
      </c>
      <c r="BK145" s="227">
        <f>ROUND(I145*H145,2)</f>
        <v>0</v>
      </c>
      <c r="BL145" s="14" t="s">
        <v>144</v>
      </c>
      <c r="BM145" s="226" t="s">
        <v>700</v>
      </c>
    </row>
    <row r="146" s="2" customFormat="1">
      <c r="A146" s="35"/>
      <c r="B146" s="36"/>
      <c r="C146" s="37"/>
      <c r="D146" s="228" t="s">
        <v>146</v>
      </c>
      <c r="E146" s="37"/>
      <c r="F146" s="229" t="s">
        <v>192</v>
      </c>
      <c r="G146" s="37"/>
      <c r="H146" s="37"/>
      <c r="I146" s="230"/>
      <c r="J146" s="37"/>
      <c r="K146" s="37"/>
      <c r="L146" s="41"/>
      <c r="M146" s="231"/>
      <c r="N146" s="232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146</v>
      </c>
      <c r="AU146" s="14" t="s">
        <v>89</v>
      </c>
    </row>
    <row r="147" s="2" customFormat="1" ht="31.93044" customHeight="1">
      <c r="A147" s="35"/>
      <c r="B147" s="36"/>
      <c r="C147" s="215" t="s">
        <v>193</v>
      </c>
      <c r="D147" s="215" t="s">
        <v>139</v>
      </c>
      <c r="E147" s="216" t="s">
        <v>194</v>
      </c>
      <c r="F147" s="217" t="s">
        <v>195</v>
      </c>
      <c r="G147" s="218" t="s">
        <v>142</v>
      </c>
      <c r="H147" s="219">
        <v>300</v>
      </c>
      <c r="I147" s="220"/>
      <c r="J147" s="221">
        <f>ROUND(I147*H147,2)</f>
        <v>0</v>
      </c>
      <c r="K147" s="217" t="s">
        <v>143</v>
      </c>
      <c r="L147" s="41"/>
      <c r="M147" s="222" t="s">
        <v>1</v>
      </c>
      <c r="N147" s="223" t="s">
        <v>44</v>
      </c>
      <c r="O147" s="88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6" t="s">
        <v>144</v>
      </c>
      <c r="AT147" s="226" t="s">
        <v>139</v>
      </c>
      <c r="AU147" s="226" t="s">
        <v>89</v>
      </c>
      <c r="AY147" s="14" t="s">
        <v>137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4" t="s">
        <v>87</v>
      </c>
      <c r="BK147" s="227">
        <f>ROUND(I147*H147,2)</f>
        <v>0</v>
      </c>
      <c r="BL147" s="14" t="s">
        <v>144</v>
      </c>
      <c r="BM147" s="226" t="s">
        <v>701</v>
      </c>
    </row>
    <row r="148" s="2" customFormat="1">
      <c r="A148" s="35"/>
      <c r="B148" s="36"/>
      <c r="C148" s="37"/>
      <c r="D148" s="228" t="s">
        <v>146</v>
      </c>
      <c r="E148" s="37"/>
      <c r="F148" s="229" t="s">
        <v>197</v>
      </c>
      <c r="G148" s="37"/>
      <c r="H148" s="37"/>
      <c r="I148" s="230"/>
      <c r="J148" s="37"/>
      <c r="K148" s="37"/>
      <c r="L148" s="41"/>
      <c r="M148" s="231"/>
      <c r="N148" s="232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146</v>
      </c>
      <c r="AU148" s="14" t="s">
        <v>89</v>
      </c>
    </row>
    <row r="149" s="2" customFormat="1" ht="15.02609" customHeight="1">
      <c r="A149" s="35"/>
      <c r="B149" s="36"/>
      <c r="C149" s="233" t="s">
        <v>8</v>
      </c>
      <c r="D149" s="233" t="s">
        <v>198</v>
      </c>
      <c r="E149" s="234" t="s">
        <v>199</v>
      </c>
      <c r="F149" s="235" t="s">
        <v>200</v>
      </c>
      <c r="G149" s="236" t="s">
        <v>201</v>
      </c>
      <c r="H149" s="237">
        <v>72</v>
      </c>
      <c r="I149" s="238"/>
      <c r="J149" s="239">
        <f>ROUND(I149*H149,2)</f>
        <v>0</v>
      </c>
      <c r="K149" s="235" t="s">
        <v>143</v>
      </c>
      <c r="L149" s="240"/>
      <c r="M149" s="241" t="s">
        <v>1</v>
      </c>
      <c r="N149" s="242" t="s">
        <v>44</v>
      </c>
      <c r="O149" s="88"/>
      <c r="P149" s="224">
        <f>O149*H149</f>
        <v>0</v>
      </c>
      <c r="Q149" s="224">
        <v>1</v>
      </c>
      <c r="R149" s="224">
        <f>Q149*H149</f>
        <v>72</v>
      </c>
      <c r="S149" s="224">
        <v>0</v>
      </c>
      <c r="T149" s="225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6" t="s">
        <v>177</v>
      </c>
      <c r="AT149" s="226" t="s">
        <v>198</v>
      </c>
      <c r="AU149" s="226" t="s">
        <v>89</v>
      </c>
      <c r="AY149" s="14" t="s">
        <v>137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4" t="s">
        <v>87</v>
      </c>
      <c r="BK149" s="227">
        <f>ROUND(I149*H149,2)</f>
        <v>0</v>
      </c>
      <c r="BL149" s="14" t="s">
        <v>144</v>
      </c>
      <c r="BM149" s="226" t="s">
        <v>702</v>
      </c>
    </row>
    <row r="150" s="2" customFormat="1" ht="23.68696" customHeight="1">
      <c r="A150" s="35"/>
      <c r="B150" s="36"/>
      <c r="C150" s="215" t="s">
        <v>203</v>
      </c>
      <c r="D150" s="215" t="s">
        <v>139</v>
      </c>
      <c r="E150" s="216" t="s">
        <v>204</v>
      </c>
      <c r="F150" s="217" t="s">
        <v>205</v>
      </c>
      <c r="G150" s="218" t="s">
        <v>142</v>
      </c>
      <c r="H150" s="219">
        <v>300</v>
      </c>
      <c r="I150" s="220"/>
      <c r="J150" s="221">
        <f>ROUND(I150*H150,2)</f>
        <v>0</v>
      </c>
      <c r="K150" s="217" t="s">
        <v>143</v>
      </c>
      <c r="L150" s="41"/>
      <c r="M150" s="222" t="s">
        <v>1</v>
      </c>
      <c r="N150" s="223" t="s">
        <v>44</v>
      </c>
      <c r="O150" s="88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6" t="s">
        <v>144</v>
      </c>
      <c r="AT150" s="226" t="s">
        <v>139</v>
      </c>
      <c r="AU150" s="226" t="s">
        <v>89</v>
      </c>
      <c r="AY150" s="14" t="s">
        <v>137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4" t="s">
        <v>87</v>
      </c>
      <c r="BK150" s="227">
        <f>ROUND(I150*H150,2)</f>
        <v>0</v>
      </c>
      <c r="BL150" s="14" t="s">
        <v>144</v>
      </c>
      <c r="BM150" s="226" t="s">
        <v>703</v>
      </c>
    </row>
    <row r="151" s="2" customFormat="1">
      <c r="A151" s="35"/>
      <c r="B151" s="36"/>
      <c r="C151" s="37"/>
      <c r="D151" s="228" t="s">
        <v>146</v>
      </c>
      <c r="E151" s="37"/>
      <c r="F151" s="229" t="s">
        <v>207</v>
      </c>
      <c r="G151" s="37"/>
      <c r="H151" s="37"/>
      <c r="I151" s="230"/>
      <c r="J151" s="37"/>
      <c r="K151" s="37"/>
      <c r="L151" s="41"/>
      <c r="M151" s="231"/>
      <c r="N151" s="232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146</v>
      </c>
      <c r="AU151" s="14" t="s">
        <v>89</v>
      </c>
    </row>
    <row r="152" s="2" customFormat="1" ht="15.02609" customHeight="1">
      <c r="A152" s="35"/>
      <c r="B152" s="36"/>
      <c r="C152" s="233" t="s">
        <v>208</v>
      </c>
      <c r="D152" s="233" t="s">
        <v>198</v>
      </c>
      <c r="E152" s="234" t="s">
        <v>209</v>
      </c>
      <c r="F152" s="235" t="s">
        <v>210</v>
      </c>
      <c r="G152" s="236" t="s">
        <v>211</v>
      </c>
      <c r="H152" s="237">
        <v>6</v>
      </c>
      <c r="I152" s="238"/>
      <c r="J152" s="239">
        <f>ROUND(I152*H152,2)</f>
        <v>0</v>
      </c>
      <c r="K152" s="235" t="s">
        <v>143</v>
      </c>
      <c r="L152" s="240"/>
      <c r="M152" s="241" t="s">
        <v>1</v>
      </c>
      <c r="N152" s="242" t="s">
        <v>44</v>
      </c>
      <c r="O152" s="88"/>
      <c r="P152" s="224">
        <f>O152*H152</f>
        <v>0</v>
      </c>
      <c r="Q152" s="224">
        <v>0.001</v>
      </c>
      <c r="R152" s="224">
        <f>Q152*H152</f>
        <v>0.0060000000000000001</v>
      </c>
      <c r="S152" s="224">
        <v>0</v>
      </c>
      <c r="T152" s="225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6" t="s">
        <v>177</v>
      </c>
      <c r="AT152" s="226" t="s">
        <v>198</v>
      </c>
      <c r="AU152" s="226" t="s">
        <v>89</v>
      </c>
      <c r="AY152" s="14" t="s">
        <v>137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4" t="s">
        <v>87</v>
      </c>
      <c r="BK152" s="227">
        <f>ROUND(I152*H152,2)</f>
        <v>0</v>
      </c>
      <c r="BL152" s="14" t="s">
        <v>144</v>
      </c>
      <c r="BM152" s="226" t="s">
        <v>704</v>
      </c>
    </row>
    <row r="153" s="2" customFormat="1" ht="23.68696" customHeight="1">
      <c r="A153" s="35"/>
      <c r="B153" s="36"/>
      <c r="C153" s="215" t="s">
        <v>213</v>
      </c>
      <c r="D153" s="215" t="s">
        <v>139</v>
      </c>
      <c r="E153" s="216" t="s">
        <v>214</v>
      </c>
      <c r="F153" s="217" t="s">
        <v>215</v>
      </c>
      <c r="G153" s="218" t="s">
        <v>142</v>
      </c>
      <c r="H153" s="219">
        <v>1645</v>
      </c>
      <c r="I153" s="220"/>
      <c r="J153" s="221">
        <f>ROUND(I153*H153,2)</f>
        <v>0</v>
      </c>
      <c r="K153" s="217" t="s">
        <v>143</v>
      </c>
      <c r="L153" s="41"/>
      <c r="M153" s="222" t="s">
        <v>1</v>
      </c>
      <c r="N153" s="223" t="s">
        <v>44</v>
      </c>
      <c r="O153" s="88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6" t="s">
        <v>144</v>
      </c>
      <c r="AT153" s="226" t="s">
        <v>139</v>
      </c>
      <c r="AU153" s="226" t="s">
        <v>89</v>
      </c>
      <c r="AY153" s="14" t="s">
        <v>137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4" t="s">
        <v>87</v>
      </c>
      <c r="BK153" s="227">
        <f>ROUND(I153*H153,2)</f>
        <v>0</v>
      </c>
      <c r="BL153" s="14" t="s">
        <v>144</v>
      </c>
      <c r="BM153" s="226" t="s">
        <v>705</v>
      </c>
    </row>
    <row r="154" s="2" customFormat="1">
      <c r="A154" s="35"/>
      <c r="B154" s="36"/>
      <c r="C154" s="37"/>
      <c r="D154" s="228" t="s">
        <v>146</v>
      </c>
      <c r="E154" s="37"/>
      <c r="F154" s="229" t="s">
        <v>217</v>
      </c>
      <c r="G154" s="37"/>
      <c r="H154" s="37"/>
      <c r="I154" s="230"/>
      <c r="J154" s="37"/>
      <c r="K154" s="37"/>
      <c r="L154" s="41"/>
      <c r="M154" s="231"/>
      <c r="N154" s="232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146</v>
      </c>
      <c r="AU154" s="14" t="s">
        <v>89</v>
      </c>
    </row>
    <row r="155" s="12" customFormat="1" ht="22.8" customHeight="1">
      <c r="A155" s="12"/>
      <c r="B155" s="199"/>
      <c r="C155" s="200"/>
      <c r="D155" s="201" t="s">
        <v>78</v>
      </c>
      <c r="E155" s="213" t="s">
        <v>89</v>
      </c>
      <c r="F155" s="213" t="s">
        <v>706</v>
      </c>
      <c r="G155" s="200"/>
      <c r="H155" s="200"/>
      <c r="I155" s="203"/>
      <c r="J155" s="214">
        <f>BK155</f>
        <v>0</v>
      </c>
      <c r="K155" s="200"/>
      <c r="L155" s="205"/>
      <c r="M155" s="206"/>
      <c r="N155" s="207"/>
      <c r="O155" s="207"/>
      <c r="P155" s="208">
        <f>SUM(P156:P160)</f>
        <v>0</v>
      </c>
      <c r="Q155" s="207"/>
      <c r="R155" s="208">
        <f>SUM(R156:R160)</f>
        <v>0.36599999999999999</v>
      </c>
      <c r="S155" s="207"/>
      <c r="T155" s="209">
        <f>SUM(T156:T160)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0" t="s">
        <v>87</v>
      </c>
      <c r="AT155" s="211" t="s">
        <v>78</v>
      </c>
      <c r="AU155" s="211" t="s">
        <v>87</v>
      </c>
      <c r="AY155" s="210" t="s">
        <v>137</v>
      </c>
      <c r="BK155" s="212">
        <f>SUM(BK156:BK160)</f>
        <v>0</v>
      </c>
    </row>
    <row r="156" s="2" customFormat="1" ht="31.93044" customHeight="1">
      <c r="A156" s="35"/>
      <c r="B156" s="36"/>
      <c r="C156" s="215" t="s">
        <v>219</v>
      </c>
      <c r="D156" s="215" t="s">
        <v>139</v>
      </c>
      <c r="E156" s="216" t="s">
        <v>220</v>
      </c>
      <c r="F156" s="217" t="s">
        <v>221</v>
      </c>
      <c r="G156" s="218" t="s">
        <v>142</v>
      </c>
      <c r="H156" s="219">
        <v>600</v>
      </c>
      <c r="I156" s="220"/>
      <c r="J156" s="221">
        <f>ROUND(I156*H156,2)</f>
        <v>0</v>
      </c>
      <c r="K156" s="217" t="s">
        <v>143</v>
      </c>
      <c r="L156" s="41"/>
      <c r="M156" s="222" t="s">
        <v>1</v>
      </c>
      <c r="N156" s="223" t="s">
        <v>44</v>
      </c>
      <c r="O156" s="88"/>
      <c r="P156" s="224">
        <f>O156*H156</f>
        <v>0</v>
      </c>
      <c r="Q156" s="224">
        <v>0.00031</v>
      </c>
      <c r="R156" s="224">
        <f>Q156*H156</f>
        <v>0.186</v>
      </c>
      <c r="S156" s="224">
        <v>0</v>
      </c>
      <c r="T156" s="225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6" t="s">
        <v>144</v>
      </c>
      <c r="AT156" s="226" t="s">
        <v>139</v>
      </c>
      <c r="AU156" s="226" t="s">
        <v>89</v>
      </c>
      <c r="AY156" s="14" t="s">
        <v>137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4" t="s">
        <v>87</v>
      </c>
      <c r="BK156" s="227">
        <f>ROUND(I156*H156,2)</f>
        <v>0</v>
      </c>
      <c r="BL156" s="14" t="s">
        <v>144</v>
      </c>
      <c r="BM156" s="226" t="s">
        <v>707</v>
      </c>
    </row>
    <row r="157" s="2" customFormat="1">
      <c r="A157" s="35"/>
      <c r="B157" s="36"/>
      <c r="C157" s="37"/>
      <c r="D157" s="228" t="s">
        <v>146</v>
      </c>
      <c r="E157" s="37"/>
      <c r="F157" s="229" t="s">
        <v>223</v>
      </c>
      <c r="G157" s="37"/>
      <c r="H157" s="37"/>
      <c r="I157" s="230"/>
      <c r="J157" s="37"/>
      <c r="K157" s="37"/>
      <c r="L157" s="41"/>
      <c r="M157" s="231"/>
      <c r="N157" s="232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146</v>
      </c>
      <c r="AU157" s="14" t="s">
        <v>89</v>
      </c>
    </row>
    <row r="158" s="2" customFormat="1" ht="23.68696" customHeight="1">
      <c r="A158" s="35"/>
      <c r="B158" s="36"/>
      <c r="C158" s="233" t="s">
        <v>224</v>
      </c>
      <c r="D158" s="233" t="s">
        <v>198</v>
      </c>
      <c r="E158" s="234" t="s">
        <v>225</v>
      </c>
      <c r="F158" s="235" t="s">
        <v>226</v>
      </c>
      <c r="G158" s="236" t="s">
        <v>142</v>
      </c>
      <c r="H158" s="237">
        <v>720</v>
      </c>
      <c r="I158" s="238"/>
      <c r="J158" s="239">
        <f>ROUND(I158*H158,2)</f>
        <v>0</v>
      </c>
      <c r="K158" s="235" t="s">
        <v>143</v>
      </c>
      <c r="L158" s="240"/>
      <c r="M158" s="241" t="s">
        <v>1</v>
      </c>
      <c r="N158" s="242" t="s">
        <v>44</v>
      </c>
      <c r="O158" s="88"/>
      <c r="P158" s="224">
        <f>O158*H158</f>
        <v>0</v>
      </c>
      <c r="Q158" s="224">
        <v>0.00025000000000000001</v>
      </c>
      <c r="R158" s="224">
        <f>Q158*H158</f>
        <v>0.17999999999999999</v>
      </c>
      <c r="S158" s="224">
        <v>0</v>
      </c>
      <c r="T158" s="225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6" t="s">
        <v>177</v>
      </c>
      <c r="AT158" s="226" t="s">
        <v>198</v>
      </c>
      <c r="AU158" s="226" t="s">
        <v>89</v>
      </c>
      <c r="AY158" s="14" t="s">
        <v>137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4" t="s">
        <v>87</v>
      </c>
      <c r="BK158" s="227">
        <f>ROUND(I158*H158,2)</f>
        <v>0</v>
      </c>
      <c r="BL158" s="14" t="s">
        <v>144</v>
      </c>
      <c r="BM158" s="226" t="s">
        <v>708</v>
      </c>
    </row>
    <row r="159" s="2" customFormat="1" ht="31.93044" customHeight="1">
      <c r="A159" s="35"/>
      <c r="B159" s="36"/>
      <c r="C159" s="215" t="s">
        <v>228</v>
      </c>
      <c r="D159" s="215" t="s">
        <v>139</v>
      </c>
      <c r="E159" s="216" t="s">
        <v>239</v>
      </c>
      <c r="F159" s="217" t="s">
        <v>240</v>
      </c>
      <c r="G159" s="218" t="s">
        <v>185</v>
      </c>
      <c r="H159" s="219">
        <v>48</v>
      </c>
      <c r="I159" s="220"/>
      <c r="J159" s="221">
        <f>ROUND(I159*H159,2)</f>
        <v>0</v>
      </c>
      <c r="K159" s="217" t="s">
        <v>143</v>
      </c>
      <c r="L159" s="41"/>
      <c r="M159" s="222" t="s">
        <v>1</v>
      </c>
      <c r="N159" s="223" t="s">
        <v>44</v>
      </c>
      <c r="O159" s="88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6" t="s">
        <v>144</v>
      </c>
      <c r="AT159" s="226" t="s">
        <v>139</v>
      </c>
      <c r="AU159" s="226" t="s">
        <v>89</v>
      </c>
      <c r="AY159" s="14" t="s">
        <v>137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4" t="s">
        <v>87</v>
      </c>
      <c r="BK159" s="227">
        <f>ROUND(I159*H159,2)</f>
        <v>0</v>
      </c>
      <c r="BL159" s="14" t="s">
        <v>144</v>
      </c>
      <c r="BM159" s="226" t="s">
        <v>709</v>
      </c>
    </row>
    <row r="160" s="2" customFormat="1">
      <c r="A160" s="35"/>
      <c r="B160" s="36"/>
      <c r="C160" s="37"/>
      <c r="D160" s="228" t="s">
        <v>146</v>
      </c>
      <c r="E160" s="37"/>
      <c r="F160" s="229" t="s">
        <v>242</v>
      </c>
      <c r="G160" s="37"/>
      <c r="H160" s="37"/>
      <c r="I160" s="230"/>
      <c r="J160" s="37"/>
      <c r="K160" s="37"/>
      <c r="L160" s="41"/>
      <c r="M160" s="231"/>
      <c r="N160" s="232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146</v>
      </c>
      <c r="AU160" s="14" t="s">
        <v>89</v>
      </c>
    </row>
    <row r="161" s="12" customFormat="1" ht="22.8" customHeight="1">
      <c r="A161" s="12"/>
      <c r="B161" s="199"/>
      <c r="C161" s="200"/>
      <c r="D161" s="201" t="s">
        <v>78</v>
      </c>
      <c r="E161" s="213" t="s">
        <v>161</v>
      </c>
      <c r="F161" s="213" t="s">
        <v>262</v>
      </c>
      <c r="G161" s="200"/>
      <c r="H161" s="200"/>
      <c r="I161" s="203"/>
      <c r="J161" s="214">
        <f>BK161</f>
        <v>0</v>
      </c>
      <c r="K161" s="200"/>
      <c r="L161" s="205"/>
      <c r="M161" s="206"/>
      <c r="N161" s="207"/>
      <c r="O161" s="207"/>
      <c r="P161" s="208">
        <f>SUM(P162:P192)</f>
        <v>0</v>
      </c>
      <c r="Q161" s="207"/>
      <c r="R161" s="208">
        <f>SUM(R162:R192)</f>
        <v>143.48745000000002</v>
      </c>
      <c r="S161" s="207"/>
      <c r="T161" s="209">
        <f>SUM(T162:T192)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0" t="s">
        <v>87</v>
      </c>
      <c r="AT161" s="211" t="s">
        <v>78</v>
      </c>
      <c r="AU161" s="211" t="s">
        <v>87</v>
      </c>
      <c r="AY161" s="210" t="s">
        <v>137</v>
      </c>
      <c r="BK161" s="212">
        <f>SUM(BK162:BK192)</f>
        <v>0</v>
      </c>
    </row>
    <row r="162" s="2" customFormat="1" ht="21.28696" customHeight="1">
      <c r="A162" s="35"/>
      <c r="B162" s="36"/>
      <c r="C162" s="215" t="s">
        <v>233</v>
      </c>
      <c r="D162" s="215" t="s">
        <v>139</v>
      </c>
      <c r="E162" s="216" t="s">
        <v>269</v>
      </c>
      <c r="F162" s="217" t="s">
        <v>270</v>
      </c>
      <c r="G162" s="218" t="s">
        <v>142</v>
      </c>
      <c r="H162" s="219">
        <v>1040</v>
      </c>
      <c r="I162" s="220"/>
      <c r="J162" s="221">
        <f>ROUND(I162*H162,2)</f>
        <v>0</v>
      </c>
      <c r="K162" s="217" t="s">
        <v>143</v>
      </c>
      <c r="L162" s="41"/>
      <c r="M162" s="222" t="s">
        <v>1</v>
      </c>
      <c r="N162" s="223" t="s">
        <v>44</v>
      </c>
      <c r="O162" s="88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6" t="s">
        <v>144</v>
      </c>
      <c r="AT162" s="226" t="s">
        <v>139</v>
      </c>
      <c r="AU162" s="226" t="s">
        <v>89</v>
      </c>
      <c r="AY162" s="14" t="s">
        <v>137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4" t="s">
        <v>87</v>
      </c>
      <c r="BK162" s="227">
        <f>ROUND(I162*H162,2)</f>
        <v>0</v>
      </c>
      <c r="BL162" s="14" t="s">
        <v>144</v>
      </c>
      <c r="BM162" s="226" t="s">
        <v>710</v>
      </c>
    </row>
    <row r="163" s="2" customFormat="1">
      <c r="A163" s="35"/>
      <c r="B163" s="36"/>
      <c r="C163" s="37"/>
      <c r="D163" s="228" t="s">
        <v>146</v>
      </c>
      <c r="E163" s="37"/>
      <c r="F163" s="229" t="s">
        <v>272</v>
      </c>
      <c r="G163" s="37"/>
      <c r="H163" s="37"/>
      <c r="I163" s="230"/>
      <c r="J163" s="37"/>
      <c r="K163" s="37"/>
      <c r="L163" s="41"/>
      <c r="M163" s="231"/>
      <c r="N163" s="232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146</v>
      </c>
      <c r="AU163" s="14" t="s">
        <v>89</v>
      </c>
    </row>
    <row r="164" s="2" customFormat="1" ht="21.28696" customHeight="1">
      <c r="A164" s="35"/>
      <c r="B164" s="36"/>
      <c r="C164" s="215" t="s">
        <v>238</v>
      </c>
      <c r="D164" s="215" t="s">
        <v>139</v>
      </c>
      <c r="E164" s="216" t="s">
        <v>274</v>
      </c>
      <c r="F164" s="217" t="s">
        <v>275</v>
      </c>
      <c r="G164" s="218" t="s">
        <v>142</v>
      </c>
      <c r="H164" s="219">
        <v>605</v>
      </c>
      <c r="I164" s="220"/>
      <c r="J164" s="221">
        <f>ROUND(I164*H164,2)</f>
        <v>0</v>
      </c>
      <c r="K164" s="217" t="s">
        <v>143</v>
      </c>
      <c r="L164" s="41"/>
      <c r="M164" s="222" t="s">
        <v>1</v>
      </c>
      <c r="N164" s="223" t="s">
        <v>44</v>
      </c>
      <c r="O164" s="88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6" t="s">
        <v>144</v>
      </c>
      <c r="AT164" s="226" t="s">
        <v>139</v>
      </c>
      <c r="AU164" s="226" t="s">
        <v>89</v>
      </c>
      <c r="AY164" s="14" t="s">
        <v>137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4" t="s">
        <v>87</v>
      </c>
      <c r="BK164" s="227">
        <f>ROUND(I164*H164,2)</f>
        <v>0</v>
      </c>
      <c r="BL164" s="14" t="s">
        <v>144</v>
      </c>
      <c r="BM164" s="226" t="s">
        <v>711</v>
      </c>
    </row>
    <row r="165" s="2" customFormat="1">
      <c r="A165" s="35"/>
      <c r="B165" s="36"/>
      <c r="C165" s="37"/>
      <c r="D165" s="228" t="s">
        <v>146</v>
      </c>
      <c r="E165" s="37"/>
      <c r="F165" s="229" t="s">
        <v>277</v>
      </c>
      <c r="G165" s="37"/>
      <c r="H165" s="37"/>
      <c r="I165" s="230"/>
      <c r="J165" s="37"/>
      <c r="K165" s="37"/>
      <c r="L165" s="41"/>
      <c r="M165" s="231"/>
      <c r="N165" s="232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146</v>
      </c>
      <c r="AU165" s="14" t="s">
        <v>89</v>
      </c>
    </row>
    <row r="166" s="2" customFormat="1" ht="23.68696" customHeight="1">
      <c r="A166" s="35"/>
      <c r="B166" s="36"/>
      <c r="C166" s="215" t="s">
        <v>7</v>
      </c>
      <c r="D166" s="215" t="s">
        <v>139</v>
      </c>
      <c r="E166" s="216" t="s">
        <v>279</v>
      </c>
      <c r="F166" s="217" t="s">
        <v>280</v>
      </c>
      <c r="G166" s="218" t="s">
        <v>142</v>
      </c>
      <c r="H166" s="219">
        <v>1095</v>
      </c>
      <c r="I166" s="220"/>
      <c r="J166" s="221">
        <f>ROUND(I166*H166,2)</f>
        <v>0</v>
      </c>
      <c r="K166" s="217" t="s">
        <v>143</v>
      </c>
      <c r="L166" s="41"/>
      <c r="M166" s="222" t="s">
        <v>1</v>
      </c>
      <c r="N166" s="223" t="s">
        <v>44</v>
      </c>
      <c r="O166" s="88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6" t="s">
        <v>144</v>
      </c>
      <c r="AT166" s="226" t="s">
        <v>139</v>
      </c>
      <c r="AU166" s="226" t="s">
        <v>89</v>
      </c>
      <c r="AY166" s="14" t="s">
        <v>137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4" t="s">
        <v>87</v>
      </c>
      <c r="BK166" s="227">
        <f>ROUND(I166*H166,2)</f>
        <v>0</v>
      </c>
      <c r="BL166" s="14" t="s">
        <v>144</v>
      </c>
      <c r="BM166" s="226" t="s">
        <v>712</v>
      </c>
    </row>
    <row r="167" s="2" customFormat="1">
      <c r="A167" s="35"/>
      <c r="B167" s="36"/>
      <c r="C167" s="37"/>
      <c r="D167" s="228" t="s">
        <v>146</v>
      </c>
      <c r="E167" s="37"/>
      <c r="F167" s="229" t="s">
        <v>282</v>
      </c>
      <c r="G167" s="37"/>
      <c r="H167" s="37"/>
      <c r="I167" s="230"/>
      <c r="J167" s="37"/>
      <c r="K167" s="37"/>
      <c r="L167" s="41"/>
      <c r="M167" s="231"/>
      <c r="N167" s="232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146</v>
      </c>
      <c r="AU167" s="14" t="s">
        <v>89</v>
      </c>
    </row>
    <row r="168" s="2" customFormat="1" ht="15.02609" customHeight="1">
      <c r="A168" s="35"/>
      <c r="B168" s="36"/>
      <c r="C168" s="215" t="s">
        <v>249</v>
      </c>
      <c r="D168" s="215" t="s">
        <v>139</v>
      </c>
      <c r="E168" s="216" t="s">
        <v>284</v>
      </c>
      <c r="F168" s="217" t="s">
        <v>285</v>
      </c>
      <c r="G168" s="218" t="s">
        <v>142</v>
      </c>
      <c r="H168" s="219">
        <v>130</v>
      </c>
      <c r="I168" s="220"/>
      <c r="J168" s="221">
        <f>ROUND(I168*H168,2)</f>
        <v>0</v>
      </c>
      <c r="K168" s="217" t="s">
        <v>143</v>
      </c>
      <c r="L168" s="41"/>
      <c r="M168" s="222" t="s">
        <v>1</v>
      </c>
      <c r="N168" s="223" t="s">
        <v>44</v>
      </c>
      <c r="O168" s="88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6" t="s">
        <v>144</v>
      </c>
      <c r="AT168" s="226" t="s">
        <v>139</v>
      </c>
      <c r="AU168" s="226" t="s">
        <v>89</v>
      </c>
      <c r="AY168" s="14" t="s">
        <v>137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4" t="s">
        <v>87</v>
      </c>
      <c r="BK168" s="227">
        <f>ROUND(I168*H168,2)</f>
        <v>0</v>
      </c>
      <c r="BL168" s="14" t="s">
        <v>144</v>
      </c>
      <c r="BM168" s="226" t="s">
        <v>713</v>
      </c>
    </row>
    <row r="169" s="2" customFormat="1">
      <c r="A169" s="35"/>
      <c r="B169" s="36"/>
      <c r="C169" s="37"/>
      <c r="D169" s="228" t="s">
        <v>146</v>
      </c>
      <c r="E169" s="37"/>
      <c r="F169" s="229" t="s">
        <v>287</v>
      </c>
      <c r="G169" s="37"/>
      <c r="H169" s="37"/>
      <c r="I169" s="230"/>
      <c r="J169" s="37"/>
      <c r="K169" s="37"/>
      <c r="L169" s="41"/>
      <c r="M169" s="231"/>
      <c r="N169" s="232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146</v>
      </c>
      <c r="AU169" s="14" t="s">
        <v>89</v>
      </c>
    </row>
    <row r="170" s="2" customFormat="1" ht="21.28696" customHeight="1">
      <c r="A170" s="35"/>
      <c r="B170" s="36"/>
      <c r="C170" s="215" t="s">
        <v>253</v>
      </c>
      <c r="D170" s="215" t="s">
        <v>139</v>
      </c>
      <c r="E170" s="216" t="s">
        <v>289</v>
      </c>
      <c r="F170" s="217" t="s">
        <v>290</v>
      </c>
      <c r="G170" s="218" t="s">
        <v>142</v>
      </c>
      <c r="H170" s="219">
        <v>1040</v>
      </c>
      <c r="I170" s="220"/>
      <c r="J170" s="221">
        <f>ROUND(I170*H170,2)</f>
        <v>0</v>
      </c>
      <c r="K170" s="217" t="s">
        <v>143</v>
      </c>
      <c r="L170" s="41"/>
      <c r="M170" s="222" t="s">
        <v>1</v>
      </c>
      <c r="N170" s="223" t="s">
        <v>44</v>
      </c>
      <c r="O170" s="88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6" t="s">
        <v>144</v>
      </c>
      <c r="AT170" s="226" t="s">
        <v>139</v>
      </c>
      <c r="AU170" s="226" t="s">
        <v>89</v>
      </c>
      <c r="AY170" s="14" t="s">
        <v>137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4" t="s">
        <v>87</v>
      </c>
      <c r="BK170" s="227">
        <f>ROUND(I170*H170,2)</f>
        <v>0</v>
      </c>
      <c r="BL170" s="14" t="s">
        <v>144</v>
      </c>
      <c r="BM170" s="226" t="s">
        <v>714</v>
      </c>
    </row>
    <row r="171" s="2" customFormat="1">
      <c r="A171" s="35"/>
      <c r="B171" s="36"/>
      <c r="C171" s="37"/>
      <c r="D171" s="228" t="s">
        <v>146</v>
      </c>
      <c r="E171" s="37"/>
      <c r="F171" s="229" t="s">
        <v>292</v>
      </c>
      <c r="G171" s="37"/>
      <c r="H171" s="37"/>
      <c r="I171" s="230"/>
      <c r="J171" s="37"/>
      <c r="K171" s="37"/>
      <c r="L171" s="41"/>
      <c r="M171" s="231"/>
      <c r="N171" s="232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146</v>
      </c>
      <c r="AU171" s="14" t="s">
        <v>89</v>
      </c>
    </row>
    <row r="172" s="2" customFormat="1" ht="31.93044" customHeight="1">
      <c r="A172" s="35"/>
      <c r="B172" s="36"/>
      <c r="C172" s="215" t="s">
        <v>258</v>
      </c>
      <c r="D172" s="215" t="s">
        <v>139</v>
      </c>
      <c r="E172" s="216" t="s">
        <v>294</v>
      </c>
      <c r="F172" s="217" t="s">
        <v>295</v>
      </c>
      <c r="G172" s="218" t="s">
        <v>142</v>
      </c>
      <c r="H172" s="219">
        <v>1040</v>
      </c>
      <c r="I172" s="220"/>
      <c r="J172" s="221">
        <f>ROUND(I172*H172,2)</f>
        <v>0</v>
      </c>
      <c r="K172" s="217" t="s">
        <v>143</v>
      </c>
      <c r="L172" s="41"/>
      <c r="M172" s="222" t="s">
        <v>1</v>
      </c>
      <c r="N172" s="223" t="s">
        <v>44</v>
      </c>
      <c r="O172" s="88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6" t="s">
        <v>144</v>
      </c>
      <c r="AT172" s="226" t="s">
        <v>139</v>
      </c>
      <c r="AU172" s="226" t="s">
        <v>89</v>
      </c>
      <c r="AY172" s="14" t="s">
        <v>137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4" t="s">
        <v>87</v>
      </c>
      <c r="BK172" s="227">
        <f>ROUND(I172*H172,2)</f>
        <v>0</v>
      </c>
      <c r="BL172" s="14" t="s">
        <v>144</v>
      </c>
      <c r="BM172" s="226" t="s">
        <v>715</v>
      </c>
    </row>
    <row r="173" s="2" customFormat="1">
      <c r="A173" s="35"/>
      <c r="B173" s="36"/>
      <c r="C173" s="37"/>
      <c r="D173" s="228" t="s">
        <v>146</v>
      </c>
      <c r="E173" s="37"/>
      <c r="F173" s="229" t="s">
        <v>297</v>
      </c>
      <c r="G173" s="37"/>
      <c r="H173" s="37"/>
      <c r="I173" s="230"/>
      <c r="J173" s="37"/>
      <c r="K173" s="37"/>
      <c r="L173" s="41"/>
      <c r="M173" s="231"/>
      <c r="N173" s="232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146</v>
      </c>
      <c r="AU173" s="14" t="s">
        <v>89</v>
      </c>
    </row>
    <row r="174" s="2" customFormat="1" ht="15.02609" customHeight="1">
      <c r="A174" s="35"/>
      <c r="B174" s="36"/>
      <c r="C174" s="215" t="s">
        <v>263</v>
      </c>
      <c r="D174" s="215" t="s">
        <v>139</v>
      </c>
      <c r="E174" s="216" t="s">
        <v>299</v>
      </c>
      <c r="F174" s="217" t="s">
        <v>300</v>
      </c>
      <c r="G174" s="218" t="s">
        <v>142</v>
      </c>
      <c r="H174" s="219">
        <v>1040</v>
      </c>
      <c r="I174" s="220"/>
      <c r="J174" s="221">
        <f>ROUND(I174*H174,2)</f>
        <v>0</v>
      </c>
      <c r="K174" s="217" t="s">
        <v>1</v>
      </c>
      <c r="L174" s="41"/>
      <c r="M174" s="222" t="s">
        <v>1</v>
      </c>
      <c r="N174" s="223" t="s">
        <v>44</v>
      </c>
      <c r="O174" s="88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6" t="s">
        <v>144</v>
      </c>
      <c r="AT174" s="226" t="s">
        <v>139</v>
      </c>
      <c r="AU174" s="226" t="s">
        <v>89</v>
      </c>
      <c r="AY174" s="14" t="s">
        <v>137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4" t="s">
        <v>87</v>
      </c>
      <c r="BK174" s="227">
        <f>ROUND(I174*H174,2)</f>
        <v>0</v>
      </c>
      <c r="BL174" s="14" t="s">
        <v>144</v>
      </c>
      <c r="BM174" s="226" t="s">
        <v>716</v>
      </c>
    </row>
    <row r="175" s="2" customFormat="1" ht="23.68696" customHeight="1">
      <c r="A175" s="35"/>
      <c r="B175" s="36"/>
      <c r="C175" s="215" t="s">
        <v>268</v>
      </c>
      <c r="D175" s="215" t="s">
        <v>139</v>
      </c>
      <c r="E175" s="216" t="s">
        <v>303</v>
      </c>
      <c r="F175" s="217" t="s">
        <v>304</v>
      </c>
      <c r="G175" s="218" t="s">
        <v>142</v>
      </c>
      <c r="H175" s="219">
        <v>1040</v>
      </c>
      <c r="I175" s="220"/>
      <c r="J175" s="221">
        <f>ROUND(I175*H175,2)</f>
        <v>0</v>
      </c>
      <c r="K175" s="217" t="s">
        <v>143</v>
      </c>
      <c r="L175" s="41"/>
      <c r="M175" s="222" t="s">
        <v>1</v>
      </c>
      <c r="N175" s="223" t="s">
        <v>44</v>
      </c>
      <c r="O175" s="88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6" t="s">
        <v>144</v>
      </c>
      <c r="AT175" s="226" t="s">
        <v>139</v>
      </c>
      <c r="AU175" s="226" t="s">
        <v>89</v>
      </c>
      <c r="AY175" s="14" t="s">
        <v>137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4" t="s">
        <v>87</v>
      </c>
      <c r="BK175" s="227">
        <f>ROUND(I175*H175,2)</f>
        <v>0</v>
      </c>
      <c r="BL175" s="14" t="s">
        <v>144</v>
      </c>
      <c r="BM175" s="226" t="s">
        <v>717</v>
      </c>
    </row>
    <row r="176" s="2" customFormat="1">
      <c r="A176" s="35"/>
      <c r="B176" s="36"/>
      <c r="C176" s="37"/>
      <c r="D176" s="228" t="s">
        <v>146</v>
      </c>
      <c r="E176" s="37"/>
      <c r="F176" s="229" t="s">
        <v>306</v>
      </c>
      <c r="G176" s="37"/>
      <c r="H176" s="37"/>
      <c r="I176" s="230"/>
      <c r="J176" s="37"/>
      <c r="K176" s="37"/>
      <c r="L176" s="41"/>
      <c r="M176" s="231"/>
      <c r="N176" s="232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146</v>
      </c>
      <c r="AU176" s="14" t="s">
        <v>89</v>
      </c>
    </row>
    <row r="177" s="2" customFormat="1" ht="31.93044" customHeight="1">
      <c r="A177" s="35"/>
      <c r="B177" s="36"/>
      <c r="C177" s="215" t="s">
        <v>273</v>
      </c>
      <c r="D177" s="215" t="s">
        <v>139</v>
      </c>
      <c r="E177" s="216" t="s">
        <v>308</v>
      </c>
      <c r="F177" s="217" t="s">
        <v>309</v>
      </c>
      <c r="G177" s="218" t="s">
        <v>142</v>
      </c>
      <c r="H177" s="219">
        <v>1040</v>
      </c>
      <c r="I177" s="220"/>
      <c r="J177" s="221">
        <f>ROUND(I177*H177,2)</f>
        <v>0</v>
      </c>
      <c r="K177" s="217" t="s">
        <v>143</v>
      </c>
      <c r="L177" s="41"/>
      <c r="M177" s="222" t="s">
        <v>1</v>
      </c>
      <c r="N177" s="223" t="s">
        <v>44</v>
      </c>
      <c r="O177" s="88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6" t="s">
        <v>144</v>
      </c>
      <c r="AT177" s="226" t="s">
        <v>139</v>
      </c>
      <c r="AU177" s="226" t="s">
        <v>89</v>
      </c>
      <c r="AY177" s="14" t="s">
        <v>137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4" t="s">
        <v>87</v>
      </c>
      <c r="BK177" s="227">
        <f>ROUND(I177*H177,2)</f>
        <v>0</v>
      </c>
      <c r="BL177" s="14" t="s">
        <v>144</v>
      </c>
      <c r="BM177" s="226" t="s">
        <v>718</v>
      </c>
    </row>
    <row r="178" s="2" customFormat="1">
      <c r="A178" s="35"/>
      <c r="B178" s="36"/>
      <c r="C178" s="37"/>
      <c r="D178" s="228" t="s">
        <v>146</v>
      </c>
      <c r="E178" s="37"/>
      <c r="F178" s="229" t="s">
        <v>311</v>
      </c>
      <c r="G178" s="37"/>
      <c r="H178" s="37"/>
      <c r="I178" s="230"/>
      <c r="J178" s="37"/>
      <c r="K178" s="37"/>
      <c r="L178" s="41"/>
      <c r="M178" s="231"/>
      <c r="N178" s="232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146</v>
      </c>
      <c r="AU178" s="14" t="s">
        <v>89</v>
      </c>
    </row>
    <row r="179" s="2" customFormat="1" ht="31.93044" customHeight="1">
      <c r="A179" s="35"/>
      <c r="B179" s="36"/>
      <c r="C179" s="215" t="s">
        <v>278</v>
      </c>
      <c r="D179" s="215" t="s">
        <v>139</v>
      </c>
      <c r="E179" s="216" t="s">
        <v>313</v>
      </c>
      <c r="F179" s="217" t="s">
        <v>314</v>
      </c>
      <c r="G179" s="218" t="s">
        <v>142</v>
      </c>
      <c r="H179" s="219">
        <v>340</v>
      </c>
      <c r="I179" s="220"/>
      <c r="J179" s="221">
        <f>ROUND(I179*H179,2)</f>
        <v>0</v>
      </c>
      <c r="K179" s="217" t="s">
        <v>143</v>
      </c>
      <c r="L179" s="41"/>
      <c r="M179" s="222" t="s">
        <v>1</v>
      </c>
      <c r="N179" s="223" t="s">
        <v>44</v>
      </c>
      <c r="O179" s="88"/>
      <c r="P179" s="224">
        <f>O179*H179</f>
        <v>0</v>
      </c>
      <c r="Q179" s="224">
        <v>0.089219999999999994</v>
      </c>
      <c r="R179" s="224">
        <f>Q179*H179</f>
        <v>30.334799999999998</v>
      </c>
      <c r="S179" s="224">
        <v>0</v>
      </c>
      <c r="T179" s="225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6" t="s">
        <v>144</v>
      </c>
      <c r="AT179" s="226" t="s">
        <v>139</v>
      </c>
      <c r="AU179" s="226" t="s">
        <v>89</v>
      </c>
      <c r="AY179" s="14" t="s">
        <v>137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4" t="s">
        <v>87</v>
      </c>
      <c r="BK179" s="227">
        <f>ROUND(I179*H179,2)</f>
        <v>0</v>
      </c>
      <c r="BL179" s="14" t="s">
        <v>144</v>
      </c>
      <c r="BM179" s="226" t="s">
        <v>719</v>
      </c>
    </row>
    <row r="180" s="2" customFormat="1">
      <c r="A180" s="35"/>
      <c r="B180" s="36"/>
      <c r="C180" s="37"/>
      <c r="D180" s="228" t="s">
        <v>146</v>
      </c>
      <c r="E180" s="37"/>
      <c r="F180" s="229" t="s">
        <v>316</v>
      </c>
      <c r="G180" s="37"/>
      <c r="H180" s="37"/>
      <c r="I180" s="230"/>
      <c r="J180" s="37"/>
      <c r="K180" s="37"/>
      <c r="L180" s="41"/>
      <c r="M180" s="231"/>
      <c r="N180" s="232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146</v>
      </c>
      <c r="AU180" s="14" t="s">
        <v>89</v>
      </c>
    </row>
    <row r="181" s="2" customFormat="1" ht="23.68696" customHeight="1">
      <c r="A181" s="35"/>
      <c r="B181" s="36"/>
      <c r="C181" s="233" t="s">
        <v>283</v>
      </c>
      <c r="D181" s="233" t="s">
        <v>198</v>
      </c>
      <c r="E181" s="234" t="s">
        <v>318</v>
      </c>
      <c r="F181" s="235" t="s">
        <v>319</v>
      </c>
      <c r="G181" s="236" t="s">
        <v>142</v>
      </c>
      <c r="H181" s="237">
        <v>350.19999999999999</v>
      </c>
      <c r="I181" s="238"/>
      <c r="J181" s="239">
        <f>ROUND(I181*H181,2)</f>
        <v>0</v>
      </c>
      <c r="K181" s="235" t="s">
        <v>143</v>
      </c>
      <c r="L181" s="240"/>
      <c r="M181" s="241" t="s">
        <v>1</v>
      </c>
      <c r="N181" s="242" t="s">
        <v>44</v>
      </c>
      <c r="O181" s="88"/>
      <c r="P181" s="224">
        <f>O181*H181</f>
        <v>0</v>
      </c>
      <c r="Q181" s="224">
        <v>0.13100000000000001</v>
      </c>
      <c r="R181" s="224">
        <f>Q181*H181</f>
        <v>45.876199999999997</v>
      </c>
      <c r="S181" s="224">
        <v>0</v>
      </c>
      <c r="T181" s="225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6" t="s">
        <v>177</v>
      </c>
      <c r="AT181" s="226" t="s">
        <v>198</v>
      </c>
      <c r="AU181" s="226" t="s">
        <v>89</v>
      </c>
      <c r="AY181" s="14" t="s">
        <v>137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4" t="s">
        <v>87</v>
      </c>
      <c r="BK181" s="227">
        <f>ROUND(I181*H181,2)</f>
        <v>0</v>
      </c>
      <c r="BL181" s="14" t="s">
        <v>144</v>
      </c>
      <c r="BM181" s="226" t="s">
        <v>720</v>
      </c>
    </row>
    <row r="182" s="2" customFormat="1" ht="23.68696" customHeight="1">
      <c r="A182" s="35"/>
      <c r="B182" s="36"/>
      <c r="C182" s="215" t="s">
        <v>288</v>
      </c>
      <c r="D182" s="215" t="s">
        <v>139</v>
      </c>
      <c r="E182" s="216" t="s">
        <v>326</v>
      </c>
      <c r="F182" s="217" t="s">
        <v>642</v>
      </c>
      <c r="G182" s="218" t="s">
        <v>142</v>
      </c>
      <c r="H182" s="219">
        <v>49</v>
      </c>
      <c r="I182" s="220"/>
      <c r="J182" s="221">
        <f>ROUND(I182*H182,2)</f>
        <v>0</v>
      </c>
      <c r="K182" s="217" t="s">
        <v>143</v>
      </c>
      <c r="L182" s="41"/>
      <c r="M182" s="222" t="s">
        <v>1</v>
      </c>
      <c r="N182" s="223" t="s">
        <v>44</v>
      </c>
      <c r="O182" s="88"/>
      <c r="P182" s="224">
        <f>O182*H182</f>
        <v>0</v>
      </c>
      <c r="Q182" s="224">
        <v>0.090620000000000006</v>
      </c>
      <c r="R182" s="224">
        <f>Q182*H182</f>
        <v>4.4403800000000002</v>
      </c>
      <c r="S182" s="224">
        <v>0</v>
      </c>
      <c r="T182" s="225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26" t="s">
        <v>144</v>
      </c>
      <c r="AT182" s="226" t="s">
        <v>139</v>
      </c>
      <c r="AU182" s="226" t="s">
        <v>89</v>
      </c>
      <c r="AY182" s="14" t="s">
        <v>137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4" t="s">
        <v>87</v>
      </c>
      <c r="BK182" s="227">
        <f>ROUND(I182*H182,2)</f>
        <v>0</v>
      </c>
      <c r="BL182" s="14" t="s">
        <v>144</v>
      </c>
      <c r="BM182" s="226" t="s">
        <v>721</v>
      </c>
    </row>
    <row r="183" s="2" customFormat="1">
      <c r="A183" s="35"/>
      <c r="B183" s="36"/>
      <c r="C183" s="37"/>
      <c r="D183" s="228" t="s">
        <v>146</v>
      </c>
      <c r="E183" s="37"/>
      <c r="F183" s="229" t="s">
        <v>329</v>
      </c>
      <c r="G183" s="37"/>
      <c r="H183" s="37"/>
      <c r="I183" s="230"/>
      <c r="J183" s="37"/>
      <c r="K183" s="37"/>
      <c r="L183" s="41"/>
      <c r="M183" s="231"/>
      <c r="N183" s="232"/>
      <c r="O183" s="88"/>
      <c r="P183" s="88"/>
      <c r="Q183" s="88"/>
      <c r="R183" s="88"/>
      <c r="S183" s="88"/>
      <c r="T183" s="89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4" t="s">
        <v>146</v>
      </c>
      <c r="AU183" s="14" t="s">
        <v>89</v>
      </c>
    </row>
    <row r="184" s="2" customFormat="1" ht="23.68696" customHeight="1">
      <c r="A184" s="35"/>
      <c r="B184" s="36"/>
      <c r="C184" s="233" t="s">
        <v>293</v>
      </c>
      <c r="D184" s="233" t="s">
        <v>198</v>
      </c>
      <c r="E184" s="234" t="s">
        <v>331</v>
      </c>
      <c r="F184" s="235" t="s">
        <v>332</v>
      </c>
      <c r="G184" s="236" t="s">
        <v>142</v>
      </c>
      <c r="H184" s="237">
        <v>31.93</v>
      </c>
      <c r="I184" s="238"/>
      <c r="J184" s="239">
        <f>ROUND(I184*H184,2)</f>
        <v>0</v>
      </c>
      <c r="K184" s="235" t="s">
        <v>143</v>
      </c>
      <c r="L184" s="240"/>
      <c r="M184" s="241" t="s">
        <v>1</v>
      </c>
      <c r="N184" s="242" t="s">
        <v>44</v>
      </c>
      <c r="O184" s="88"/>
      <c r="P184" s="224">
        <f>O184*H184</f>
        <v>0</v>
      </c>
      <c r="Q184" s="224">
        <v>0.17599999999999999</v>
      </c>
      <c r="R184" s="224">
        <f>Q184*H184</f>
        <v>5.6196799999999998</v>
      </c>
      <c r="S184" s="224">
        <v>0</v>
      </c>
      <c r="T184" s="225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26" t="s">
        <v>177</v>
      </c>
      <c r="AT184" s="226" t="s">
        <v>198</v>
      </c>
      <c r="AU184" s="226" t="s">
        <v>89</v>
      </c>
      <c r="AY184" s="14" t="s">
        <v>137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4" t="s">
        <v>87</v>
      </c>
      <c r="BK184" s="227">
        <f>ROUND(I184*H184,2)</f>
        <v>0</v>
      </c>
      <c r="BL184" s="14" t="s">
        <v>144</v>
      </c>
      <c r="BM184" s="226" t="s">
        <v>722</v>
      </c>
    </row>
    <row r="185" s="2" customFormat="1" ht="23.68696" customHeight="1">
      <c r="A185" s="35"/>
      <c r="B185" s="36"/>
      <c r="C185" s="233" t="s">
        <v>298</v>
      </c>
      <c r="D185" s="233" t="s">
        <v>198</v>
      </c>
      <c r="E185" s="234" t="s">
        <v>645</v>
      </c>
      <c r="F185" s="235" t="s">
        <v>646</v>
      </c>
      <c r="G185" s="236" t="s">
        <v>142</v>
      </c>
      <c r="H185" s="237">
        <v>18.539999999999999</v>
      </c>
      <c r="I185" s="238"/>
      <c r="J185" s="239">
        <f>ROUND(I185*H185,2)</f>
        <v>0</v>
      </c>
      <c r="K185" s="235" t="s">
        <v>143</v>
      </c>
      <c r="L185" s="240"/>
      <c r="M185" s="241" t="s">
        <v>1</v>
      </c>
      <c r="N185" s="242" t="s">
        <v>44</v>
      </c>
      <c r="O185" s="88"/>
      <c r="P185" s="224">
        <f>O185*H185</f>
        <v>0</v>
      </c>
      <c r="Q185" s="224">
        <v>0.17499999999999999</v>
      </c>
      <c r="R185" s="224">
        <f>Q185*H185</f>
        <v>3.2444999999999995</v>
      </c>
      <c r="S185" s="224">
        <v>0</v>
      </c>
      <c r="T185" s="225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6" t="s">
        <v>177</v>
      </c>
      <c r="AT185" s="226" t="s">
        <v>198</v>
      </c>
      <c r="AU185" s="226" t="s">
        <v>89</v>
      </c>
      <c r="AY185" s="14" t="s">
        <v>137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4" t="s">
        <v>87</v>
      </c>
      <c r="BK185" s="227">
        <f>ROUND(I185*H185,2)</f>
        <v>0</v>
      </c>
      <c r="BL185" s="14" t="s">
        <v>144</v>
      </c>
      <c r="BM185" s="226" t="s">
        <v>723</v>
      </c>
    </row>
    <row r="186" s="2" customFormat="1" ht="31.93044" customHeight="1">
      <c r="A186" s="35"/>
      <c r="B186" s="36"/>
      <c r="C186" s="215" t="s">
        <v>302</v>
      </c>
      <c r="D186" s="215" t="s">
        <v>139</v>
      </c>
      <c r="E186" s="216" t="s">
        <v>724</v>
      </c>
      <c r="F186" s="217" t="s">
        <v>725</v>
      </c>
      <c r="G186" s="218" t="s">
        <v>142</v>
      </c>
      <c r="H186" s="219">
        <v>6</v>
      </c>
      <c r="I186" s="220"/>
      <c r="J186" s="221">
        <f>ROUND(I186*H186,2)</f>
        <v>0</v>
      </c>
      <c r="K186" s="217" t="s">
        <v>143</v>
      </c>
      <c r="L186" s="41"/>
      <c r="M186" s="222" t="s">
        <v>1</v>
      </c>
      <c r="N186" s="223" t="s">
        <v>44</v>
      </c>
      <c r="O186" s="88"/>
      <c r="P186" s="224">
        <f>O186*H186</f>
        <v>0</v>
      </c>
      <c r="Q186" s="224">
        <v>0.14610000000000001</v>
      </c>
      <c r="R186" s="224">
        <f>Q186*H186</f>
        <v>0.87660000000000005</v>
      </c>
      <c r="S186" s="224">
        <v>0</v>
      </c>
      <c r="T186" s="225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26" t="s">
        <v>144</v>
      </c>
      <c r="AT186" s="226" t="s">
        <v>139</v>
      </c>
      <c r="AU186" s="226" t="s">
        <v>89</v>
      </c>
      <c r="AY186" s="14" t="s">
        <v>137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4" t="s">
        <v>87</v>
      </c>
      <c r="BK186" s="227">
        <f>ROUND(I186*H186,2)</f>
        <v>0</v>
      </c>
      <c r="BL186" s="14" t="s">
        <v>144</v>
      </c>
      <c r="BM186" s="226" t="s">
        <v>726</v>
      </c>
    </row>
    <row r="187" s="2" customFormat="1">
      <c r="A187" s="35"/>
      <c r="B187" s="36"/>
      <c r="C187" s="37"/>
      <c r="D187" s="228" t="s">
        <v>146</v>
      </c>
      <c r="E187" s="37"/>
      <c r="F187" s="229" t="s">
        <v>727</v>
      </c>
      <c r="G187" s="37"/>
      <c r="H187" s="37"/>
      <c r="I187" s="230"/>
      <c r="J187" s="37"/>
      <c r="K187" s="37"/>
      <c r="L187" s="41"/>
      <c r="M187" s="231"/>
      <c r="N187" s="232"/>
      <c r="O187" s="88"/>
      <c r="P187" s="88"/>
      <c r="Q187" s="88"/>
      <c r="R187" s="88"/>
      <c r="S187" s="88"/>
      <c r="T187" s="89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4" t="s">
        <v>146</v>
      </c>
      <c r="AU187" s="14" t="s">
        <v>89</v>
      </c>
    </row>
    <row r="188" s="2" customFormat="1" ht="15.02609" customHeight="1">
      <c r="A188" s="35"/>
      <c r="B188" s="36"/>
      <c r="C188" s="233" t="s">
        <v>307</v>
      </c>
      <c r="D188" s="233" t="s">
        <v>198</v>
      </c>
      <c r="E188" s="234" t="s">
        <v>728</v>
      </c>
      <c r="F188" s="235" t="s">
        <v>729</v>
      </c>
      <c r="G188" s="236" t="s">
        <v>142</v>
      </c>
      <c r="H188" s="237">
        <v>6</v>
      </c>
      <c r="I188" s="238"/>
      <c r="J188" s="239">
        <f>ROUND(I188*H188,2)</f>
        <v>0</v>
      </c>
      <c r="K188" s="235" t="s">
        <v>1</v>
      </c>
      <c r="L188" s="240"/>
      <c r="M188" s="241" t="s">
        <v>1</v>
      </c>
      <c r="N188" s="242" t="s">
        <v>44</v>
      </c>
      <c r="O188" s="88"/>
      <c r="P188" s="224">
        <f>O188*H188</f>
        <v>0</v>
      </c>
      <c r="Q188" s="224">
        <v>0.17599999999999999</v>
      </c>
      <c r="R188" s="224">
        <f>Q188*H188</f>
        <v>1.0560000000000001</v>
      </c>
      <c r="S188" s="224">
        <v>0</v>
      </c>
      <c r="T188" s="225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26" t="s">
        <v>177</v>
      </c>
      <c r="AT188" s="226" t="s">
        <v>198</v>
      </c>
      <c r="AU188" s="226" t="s">
        <v>89</v>
      </c>
      <c r="AY188" s="14" t="s">
        <v>137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4" t="s">
        <v>87</v>
      </c>
      <c r="BK188" s="227">
        <f>ROUND(I188*H188,2)</f>
        <v>0</v>
      </c>
      <c r="BL188" s="14" t="s">
        <v>144</v>
      </c>
      <c r="BM188" s="226" t="s">
        <v>730</v>
      </c>
    </row>
    <row r="189" s="2" customFormat="1" ht="23.68696" customHeight="1">
      <c r="A189" s="35"/>
      <c r="B189" s="36"/>
      <c r="C189" s="215" t="s">
        <v>312</v>
      </c>
      <c r="D189" s="215" t="s">
        <v>139</v>
      </c>
      <c r="E189" s="216" t="s">
        <v>339</v>
      </c>
      <c r="F189" s="217" t="s">
        <v>340</v>
      </c>
      <c r="G189" s="218" t="s">
        <v>142</v>
      </c>
      <c r="H189" s="219">
        <v>210</v>
      </c>
      <c r="I189" s="220"/>
      <c r="J189" s="221">
        <f>ROUND(I189*H189,2)</f>
        <v>0</v>
      </c>
      <c r="K189" s="217" t="s">
        <v>143</v>
      </c>
      <c r="L189" s="41"/>
      <c r="M189" s="222" t="s">
        <v>1</v>
      </c>
      <c r="N189" s="223" t="s">
        <v>44</v>
      </c>
      <c r="O189" s="88"/>
      <c r="P189" s="224">
        <f>O189*H189</f>
        <v>0</v>
      </c>
      <c r="Q189" s="224">
        <v>0.098000000000000004</v>
      </c>
      <c r="R189" s="224">
        <f>Q189*H189</f>
        <v>20.580000000000002</v>
      </c>
      <c r="S189" s="224">
        <v>0</v>
      </c>
      <c r="T189" s="225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26" t="s">
        <v>144</v>
      </c>
      <c r="AT189" s="226" t="s">
        <v>139</v>
      </c>
      <c r="AU189" s="226" t="s">
        <v>89</v>
      </c>
      <c r="AY189" s="14" t="s">
        <v>137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4" t="s">
        <v>87</v>
      </c>
      <c r="BK189" s="227">
        <f>ROUND(I189*H189,2)</f>
        <v>0</v>
      </c>
      <c r="BL189" s="14" t="s">
        <v>144</v>
      </c>
      <c r="BM189" s="226" t="s">
        <v>731</v>
      </c>
    </row>
    <row r="190" s="2" customFormat="1">
      <c r="A190" s="35"/>
      <c r="B190" s="36"/>
      <c r="C190" s="37"/>
      <c r="D190" s="228" t="s">
        <v>146</v>
      </c>
      <c r="E190" s="37"/>
      <c r="F190" s="229" t="s">
        <v>342</v>
      </c>
      <c r="G190" s="37"/>
      <c r="H190" s="37"/>
      <c r="I190" s="230"/>
      <c r="J190" s="37"/>
      <c r="K190" s="37"/>
      <c r="L190" s="41"/>
      <c r="M190" s="231"/>
      <c r="N190" s="232"/>
      <c r="O190" s="88"/>
      <c r="P190" s="88"/>
      <c r="Q190" s="88"/>
      <c r="R190" s="88"/>
      <c r="S190" s="88"/>
      <c r="T190" s="89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4" t="s">
        <v>146</v>
      </c>
      <c r="AU190" s="14" t="s">
        <v>89</v>
      </c>
    </row>
    <row r="191" s="2" customFormat="1" ht="23.68696" customHeight="1">
      <c r="A191" s="35"/>
      <c r="B191" s="36"/>
      <c r="C191" s="233" t="s">
        <v>317</v>
      </c>
      <c r="D191" s="233" t="s">
        <v>198</v>
      </c>
      <c r="E191" s="234" t="s">
        <v>344</v>
      </c>
      <c r="F191" s="235" t="s">
        <v>345</v>
      </c>
      <c r="G191" s="236" t="s">
        <v>142</v>
      </c>
      <c r="H191" s="237">
        <v>213.21000000000001</v>
      </c>
      <c r="I191" s="238"/>
      <c r="J191" s="239">
        <f>ROUND(I191*H191,2)</f>
        <v>0</v>
      </c>
      <c r="K191" s="235" t="s">
        <v>143</v>
      </c>
      <c r="L191" s="240"/>
      <c r="M191" s="241" t="s">
        <v>1</v>
      </c>
      <c r="N191" s="242" t="s">
        <v>44</v>
      </c>
      <c r="O191" s="88"/>
      <c r="P191" s="224">
        <f>O191*H191</f>
        <v>0</v>
      </c>
      <c r="Q191" s="224">
        <v>0.14499999999999999</v>
      </c>
      <c r="R191" s="224">
        <f>Q191*H191</f>
        <v>30.91545</v>
      </c>
      <c r="S191" s="224">
        <v>0</v>
      </c>
      <c r="T191" s="225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26" t="s">
        <v>177</v>
      </c>
      <c r="AT191" s="226" t="s">
        <v>198</v>
      </c>
      <c r="AU191" s="226" t="s">
        <v>89</v>
      </c>
      <c r="AY191" s="14" t="s">
        <v>137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4" t="s">
        <v>87</v>
      </c>
      <c r="BK191" s="227">
        <f>ROUND(I191*H191,2)</f>
        <v>0</v>
      </c>
      <c r="BL191" s="14" t="s">
        <v>144</v>
      </c>
      <c r="BM191" s="226" t="s">
        <v>732</v>
      </c>
    </row>
    <row r="192" s="2" customFormat="1" ht="23.68696" customHeight="1">
      <c r="A192" s="35"/>
      <c r="B192" s="36"/>
      <c r="C192" s="233" t="s">
        <v>321</v>
      </c>
      <c r="D192" s="233" t="s">
        <v>198</v>
      </c>
      <c r="E192" s="234" t="s">
        <v>348</v>
      </c>
      <c r="F192" s="235" t="s">
        <v>349</v>
      </c>
      <c r="G192" s="236" t="s">
        <v>142</v>
      </c>
      <c r="H192" s="237">
        <v>3.0899999999999999</v>
      </c>
      <c r="I192" s="238"/>
      <c r="J192" s="239">
        <f>ROUND(I192*H192,2)</f>
        <v>0</v>
      </c>
      <c r="K192" s="235" t="s">
        <v>143</v>
      </c>
      <c r="L192" s="240"/>
      <c r="M192" s="241" t="s">
        <v>1</v>
      </c>
      <c r="N192" s="242" t="s">
        <v>44</v>
      </c>
      <c r="O192" s="88"/>
      <c r="P192" s="224">
        <f>O192*H192</f>
        <v>0</v>
      </c>
      <c r="Q192" s="224">
        <v>0.17599999999999999</v>
      </c>
      <c r="R192" s="224">
        <f>Q192*H192</f>
        <v>0.54383999999999999</v>
      </c>
      <c r="S192" s="224">
        <v>0</v>
      </c>
      <c r="T192" s="225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26" t="s">
        <v>177</v>
      </c>
      <c r="AT192" s="226" t="s">
        <v>198</v>
      </c>
      <c r="AU192" s="226" t="s">
        <v>89</v>
      </c>
      <c r="AY192" s="14" t="s">
        <v>137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4" t="s">
        <v>87</v>
      </c>
      <c r="BK192" s="227">
        <f>ROUND(I192*H192,2)</f>
        <v>0</v>
      </c>
      <c r="BL192" s="14" t="s">
        <v>144</v>
      </c>
      <c r="BM192" s="226" t="s">
        <v>733</v>
      </c>
    </row>
    <row r="193" s="12" customFormat="1" ht="22.8" customHeight="1">
      <c r="A193" s="12"/>
      <c r="B193" s="199"/>
      <c r="C193" s="200"/>
      <c r="D193" s="201" t="s">
        <v>78</v>
      </c>
      <c r="E193" s="213" t="s">
        <v>177</v>
      </c>
      <c r="F193" s="213" t="s">
        <v>351</v>
      </c>
      <c r="G193" s="200"/>
      <c r="H193" s="200"/>
      <c r="I193" s="203"/>
      <c r="J193" s="214">
        <f>BK193</f>
        <v>0</v>
      </c>
      <c r="K193" s="200"/>
      <c r="L193" s="205"/>
      <c r="M193" s="206"/>
      <c r="N193" s="207"/>
      <c r="O193" s="207"/>
      <c r="P193" s="208">
        <f>SUM(P194:P213)</f>
        <v>0</v>
      </c>
      <c r="Q193" s="207"/>
      <c r="R193" s="208">
        <f>SUM(R194:R213)</f>
        <v>4.0211600000000001</v>
      </c>
      <c r="S193" s="207"/>
      <c r="T193" s="209">
        <f>SUM(T194:T213)</f>
        <v>1.7000000000000002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0" t="s">
        <v>87</v>
      </c>
      <c r="AT193" s="211" t="s">
        <v>78</v>
      </c>
      <c r="AU193" s="211" t="s">
        <v>87</v>
      </c>
      <c r="AY193" s="210" t="s">
        <v>137</v>
      </c>
      <c r="BK193" s="212">
        <f>SUM(BK194:BK213)</f>
        <v>0</v>
      </c>
    </row>
    <row r="194" s="2" customFormat="1" ht="23.68696" customHeight="1">
      <c r="A194" s="35"/>
      <c r="B194" s="36"/>
      <c r="C194" s="215" t="s">
        <v>325</v>
      </c>
      <c r="D194" s="215" t="s">
        <v>139</v>
      </c>
      <c r="E194" s="216" t="s">
        <v>353</v>
      </c>
      <c r="F194" s="217" t="s">
        <v>354</v>
      </c>
      <c r="G194" s="218" t="s">
        <v>246</v>
      </c>
      <c r="H194" s="219">
        <v>11</v>
      </c>
      <c r="I194" s="220"/>
      <c r="J194" s="221">
        <f>ROUND(I194*H194,2)</f>
        <v>0</v>
      </c>
      <c r="K194" s="217" t="s">
        <v>143</v>
      </c>
      <c r="L194" s="41"/>
      <c r="M194" s="222" t="s">
        <v>1</v>
      </c>
      <c r="N194" s="223" t="s">
        <v>44</v>
      </c>
      <c r="O194" s="88"/>
      <c r="P194" s="224">
        <f>O194*H194</f>
        <v>0</v>
      </c>
      <c r="Q194" s="224">
        <v>0</v>
      </c>
      <c r="R194" s="224">
        <f>Q194*H194</f>
        <v>0</v>
      </c>
      <c r="S194" s="224">
        <v>0.10000000000000001</v>
      </c>
      <c r="T194" s="225">
        <f>S194*H194</f>
        <v>1.1000000000000001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26" t="s">
        <v>144</v>
      </c>
      <c r="AT194" s="226" t="s">
        <v>139</v>
      </c>
      <c r="AU194" s="226" t="s">
        <v>89</v>
      </c>
      <c r="AY194" s="14" t="s">
        <v>137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4" t="s">
        <v>87</v>
      </c>
      <c r="BK194" s="227">
        <f>ROUND(I194*H194,2)</f>
        <v>0</v>
      </c>
      <c r="BL194" s="14" t="s">
        <v>144</v>
      </c>
      <c r="BM194" s="226" t="s">
        <v>734</v>
      </c>
    </row>
    <row r="195" s="2" customFormat="1">
      <c r="A195" s="35"/>
      <c r="B195" s="36"/>
      <c r="C195" s="37"/>
      <c r="D195" s="228" t="s">
        <v>146</v>
      </c>
      <c r="E195" s="37"/>
      <c r="F195" s="229" t="s">
        <v>356</v>
      </c>
      <c r="G195" s="37"/>
      <c r="H195" s="37"/>
      <c r="I195" s="230"/>
      <c r="J195" s="37"/>
      <c r="K195" s="37"/>
      <c r="L195" s="41"/>
      <c r="M195" s="231"/>
      <c r="N195" s="232"/>
      <c r="O195" s="88"/>
      <c r="P195" s="88"/>
      <c r="Q195" s="88"/>
      <c r="R195" s="88"/>
      <c r="S195" s="88"/>
      <c r="T195" s="89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4" t="s">
        <v>146</v>
      </c>
      <c r="AU195" s="14" t="s">
        <v>89</v>
      </c>
    </row>
    <row r="196" s="2" customFormat="1" ht="31.93044" customHeight="1">
      <c r="A196" s="35"/>
      <c r="B196" s="36"/>
      <c r="C196" s="215" t="s">
        <v>330</v>
      </c>
      <c r="D196" s="215" t="s">
        <v>139</v>
      </c>
      <c r="E196" s="216" t="s">
        <v>358</v>
      </c>
      <c r="F196" s="217" t="s">
        <v>359</v>
      </c>
      <c r="G196" s="218" t="s">
        <v>246</v>
      </c>
      <c r="H196" s="219">
        <v>11</v>
      </c>
      <c r="I196" s="220"/>
      <c r="J196" s="221">
        <f>ROUND(I196*H196,2)</f>
        <v>0</v>
      </c>
      <c r="K196" s="217" t="s">
        <v>143</v>
      </c>
      <c r="L196" s="41"/>
      <c r="M196" s="222" t="s">
        <v>1</v>
      </c>
      <c r="N196" s="223" t="s">
        <v>44</v>
      </c>
      <c r="O196" s="88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26" t="s">
        <v>144</v>
      </c>
      <c r="AT196" s="226" t="s">
        <v>139</v>
      </c>
      <c r="AU196" s="226" t="s">
        <v>89</v>
      </c>
      <c r="AY196" s="14" t="s">
        <v>137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4" t="s">
        <v>87</v>
      </c>
      <c r="BK196" s="227">
        <f>ROUND(I196*H196,2)</f>
        <v>0</v>
      </c>
      <c r="BL196" s="14" t="s">
        <v>144</v>
      </c>
      <c r="BM196" s="226" t="s">
        <v>735</v>
      </c>
    </row>
    <row r="197" s="2" customFormat="1">
      <c r="A197" s="35"/>
      <c r="B197" s="36"/>
      <c r="C197" s="37"/>
      <c r="D197" s="228" t="s">
        <v>146</v>
      </c>
      <c r="E197" s="37"/>
      <c r="F197" s="229" t="s">
        <v>361</v>
      </c>
      <c r="G197" s="37"/>
      <c r="H197" s="37"/>
      <c r="I197" s="230"/>
      <c r="J197" s="37"/>
      <c r="K197" s="37"/>
      <c r="L197" s="41"/>
      <c r="M197" s="231"/>
      <c r="N197" s="232"/>
      <c r="O197" s="88"/>
      <c r="P197" s="88"/>
      <c r="Q197" s="88"/>
      <c r="R197" s="88"/>
      <c r="S197" s="88"/>
      <c r="T197" s="89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4" t="s">
        <v>146</v>
      </c>
      <c r="AU197" s="14" t="s">
        <v>89</v>
      </c>
    </row>
    <row r="198" s="2" customFormat="1" ht="23.68696" customHeight="1">
      <c r="A198" s="35"/>
      <c r="B198" s="36"/>
      <c r="C198" s="233" t="s">
        <v>334</v>
      </c>
      <c r="D198" s="233" t="s">
        <v>198</v>
      </c>
      <c r="E198" s="234" t="s">
        <v>363</v>
      </c>
      <c r="F198" s="235" t="s">
        <v>364</v>
      </c>
      <c r="G198" s="236" t="s">
        <v>246</v>
      </c>
      <c r="H198" s="237">
        <v>6</v>
      </c>
      <c r="I198" s="238"/>
      <c r="J198" s="239">
        <f>ROUND(I198*H198,2)</f>
        <v>0</v>
      </c>
      <c r="K198" s="235" t="s">
        <v>143</v>
      </c>
      <c r="L198" s="240"/>
      <c r="M198" s="241" t="s">
        <v>1</v>
      </c>
      <c r="N198" s="242" t="s">
        <v>44</v>
      </c>
      <c r="O198" s="88"/>
      <c r="P198" s="224">
        <f>O198*H198</f>
        <v>0</v>
      </c>
      <c r="Q198" s="224">
        <v>0.065000000000000002</v>
      </c>
      <c r="R198" s="224">
        <f>Q198*H198</f>
        <v>0.39000000000000001</v>
      </c>
      <c r="S198" s="224">
        <v>0</v>
      </c>
      <c r="T198" s="225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26" t="s">
        <v>177</v>
      </c>
      <c r="AT198" s="226" t="s">
        <v>198</v>
      </c>
      <c r="AU198" s="226" t="s">
        <v>89</v>
      </c>
      <c r="AY198" s="14" t="s">
        <v>137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4" t="s">
        <v>87</v>
      </c>
      <c r="BK198" s="227">
        <f>ROUND(I198*H198,2)</f>
        <v>0</v>
      </c>
      <c r="BL198" s="14" t="s">
        <v>144</v>
      </c>
      <c r="BM198" s="226" t="s">
        <v>736</v>
      </c>
    </row>
    <row r="199" s="2" customFormat="1" ht="23.68696" customHeight="1">
      <c r="A199" s="35"/>
      <c r="B199" s="36"/>
      <c r="C199" s="215" t="s">
        <v>338</v>
      </c>
      <c r="D199" s="215" t="s">
        <v>139</v>
      </c>
      <c r="E199" s="216" t="s">
        <v>367</v>
      </c>
      <c r="F199" s="217" t="s">
        <v>368</v>
      </c>
      <c r="G199" s="218" t="s">
        <v>246</v>
      </c>
      <c r="H199" s="219">
        <v>12</v>
      </c>
      <c r="I199" s="220"/>
      <c r="J199" s="221">
        <f>ROUND(I199*H199,2)</f>
        <v>0</v>
      </c>
      <c r="K199" s="217" t="s">
        <v>143</v>
      </c>
      <c r="L199" s="41"/>
      <c r="M199" s="222" t="s">
        <v>1</v>
      </c>
      <c r="N199" s="223" t="s">
        <v>44</v>
      </c>
      <c r="O199" s="88"/>
      <c r="P199" s="224">
        <f>O199*H199</f>
        <v>0</v>
      </c>
      <c r="Q199" s="224">
        <v>0</v>
      </c>
      <c r="R199" s="224">
        <f>Q199*H199</f>
        <v>0</v>
      </c>
      <c r="S199" s="224">
        <v>0.050000000000000003</v>
      </c>
      <c r="T199" s="225">
        <f>S199*H199</f>
        <v>0.60000000000000009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26" t="s">
        <v>144</v>
      </c>
      <c r="AT199" s="226" t="s">
        <v>139</v>
      </c>
      <c r="AU199" s="226" t="s">
        <v>89</v>
      </c>
      <c r="AY199" s="14" t="s">
        <v>137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4" t="s">
        <v>87</v>
      </c>
      <c r="BK199" s="227">
        <f>ROUND(I199*H199,2)</f>
        <v>0</v>
      </c>
      <c r="BL199" s="14" t="s">
        <v>144</v>
      </c>
      <c r="BM199" s="226" t="s">
        <v>737</v>
      </c>
    </row>
    <row r="200" s="2" customFormat="1">
      <c r="A200" s="35"/>
      <c r="B200" s="36"/>
      <c r="C200" s="37"/>
      <c r="D200" s="228" t="s">
        <v>146</v>
      </c>
      <c r="E200" s="37"/>
      <c r="F200" s="229" t="s">
        <v>370</v>
      </c>
      <c r="G200" s="37"/>
      <c r="H200" s="37"/>
      <c r="I200" s="230"/>
      <c r="J200" s="37"/>
      <c r="K200" s="37"/>
      <c r="L200" s="41"/>
      <c r="M200" s="231"/>
      <c r="N200" s="232"/>
      <c r="O200" s="88"/>
      <c r="P200" s="88"/>
      <c r="Q200" s="88"/>
      <c r="R200" s="88"/>
      <c r="S200" s="88"/>
      <c r="T200" s="89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4" t="s">
        <v>146</v>
      </c>
      <c r="AU200" s="14" t="s">
        <v>89</v>
      </c>
    </row>
    <row r="201" s="2" customFormat="1" ht="15.02609" customHeight="1">
      <c r="A201" s="35"/>
      <c r="B201" s="36"/>
      <c r="C201" s="215" t="s">
        <v>343</v>
      </c>
      <c r="D201" s="215" t="s">
        <v>139</v>
      </c>
      <c r="E201" s="216" t="s">
        <v>372</v>
      </c>
      <c r="F201" s="217" t="s">
        <v>373</v>
      </c>
      <c r="G201" s="218" t="s">
        <v>246</v>
      </c>
      <c r="H201" s="219">
        <v>10</v>
      </c>
      <c r="I201" s="220"/>
      <c r="J201" s="221">
        <f>ROUND(I201*H201,2)</f>
        <v>0</v>
      </c>
      <c r="K201" s="217" t="s">
        <v>143</v>
      </c>
      <c r="L201" s="41"/>
      <c r="M201" s="222" t="s">
        <v>1</v>
      </c>
      <c r="N201" s="223" t="s">
        <v>44</v>
      </c>
      <c r="O201" s="88"/>
      <c r="P201" s="224">
        <f>O201*H201</f>
        <v>0</v>
      </c>
      <c r="Q201" s="224">
        <v>0.040000000000000001</v>
      </c>
      <c r="R201" s="224">
        <f>Q201*H201</f>
        <v>0.40000000000000002</v>
      </c>
      <c r="S201" s="224">
        <v>0</v>
      </c>
      <c r="T201" s="225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26" t="s">
        <v>144</v>
      </c>
      <c r="AT201" s="226" t="s">
        <v>139</v>
      </c>
      <c r="AU201" s="226" t="s">
        <v>89</v>
      </c>
      <c r="AY201" s="14" t="s">
        <v>137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4" t="s">
        <v>87</v>
      </c>
      <c r="BK201" s="227">
        <f>ROUND(I201*H201,2)</f>
        <v>0</v>
      </c>
      <c r="BL201" s="14" t="s">
        <v>144</v>
      </c>
      <c r="BM201" s="226" t="s">
        <v>738</v>
      </c>
    </row>
    <row r="202" s="2" customFormat="1">
      <c r="A202" s="35"/>
      <c r="B202" s="36"/>
      <c r="C202" s="37"/>
      <c r="D202" s="228" t="s">
        <v>146</v>
      </c>
      <c r="E202" s="37"/>
      <c r="F202" s="229" t="s">
        <v>375</v>
      </c>
      <c r="G202" s="37"/>
      <c r="H202" s="37"/>
      <c r="I202" s="230"/>
      <c r="J202" s="37"/>
      <c r="K202" s="37"/>
      <c r="L202" s="41"/>
      <c r="M202" s="231"/>
      <c r="N202" s="232"/>
      <c r="O202" s="88"/>
      <c r="P202" s="88"/>
      <c r="Q202" s="88"/>
      <c r="R202" s="88"/>
      <c r="S202" s="88"/>
      <c r="T202" s="89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4" t="s">
        <v>146</v>
      </c>
      <c r="AU202" s="14" t="s">
        <v>89</v>
      </c>
    </row>
    <row r="203" s="2" customFormat="1" ht="23.68696" customHeight="1">
      <c r="A203" s="35"/>
      <c r="B203" s="36"/>
      <c r="C203" s="233" t="s">
        <v>347</v>
      </c>
      <c r="D203" s="233" t="s">
        <v>198</v>
      </c>
      <c r="E203" s="234" t="s">
        <v>377</v>
      </c>
      <c r="F203" s="235" t="s">
        <v>378</v>
      </c>
      <c r="G203" s="236" t="s">
        <v>246</v>
      </c>
      <c r="H203" s="237">
        <v>8</v>
      </c>
      <c r="I203" s="238"/>
      <c r="J203" s="239">
        <f>ROUND(I203*H203,2)</f>
        <v>0</v>
      </c>
      <c r="K203" s="235" t="s">
        <v>143</v>
      </c>
      <c r="L203" s="240"/>
      <c r="M203" s="241" t="s">
        <v>1</v>
      </c>
      <c r="N203" s="242" t="s">
        <v>44</v>
      </c>
      <c r="O203" s="88"/>
      <c r="P203" s="224">
        <f>O203*H203</f>
        <v>0</v>
      </c>
      <c r="Q203" s="224">
        <v>0.013299999999999999</v>
      </c>
      <c r="R203" s="224">
        <f>Q203*H203</f>
        <v>0.1064</v>
      </c>
      <c r="S203" s="224">
        <v>0</v>
      </c>
      <c r="T203" s="225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26" t="s">
        <v>177</v>
      </c>
      <c r="AT203" s="226" t="s">
        <v>198</v>
      </c>
      <c r="AU203" s="226" t="s">
        <v>89</v>
      </c>
      <c r="AY203" s="14" t="s">
        <v>137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4" t="s">
        <v>87</v>
      </c>
      <c r="BK203" s="227">
        <f>ROUND(I203*H203,2)</f>
        <v>0</v>
      </c>
      <c r="BL203" s="14" t="s">
        <v>144</v>
      </c>
      <c r="BM203" s="226" t="s">
        <v>739</v>
      </c>
    </row>
    <row r="204" s="2" customFormat="1" ht="15.02609" customHeight="1">
      <c r="A204" s="35"/>
      <c r="B204" s="36"/>
      <c r="C204" s="215" t="s">
        <v>352</v>
      </c>
      <c r="D204" s="215" t="s">
        <v>139</v>
      </c>
      <c r="E204" s="216" t="s">
        <v>381</v>
      </c>
      <c r="F204" s="217" t="s">
        <v>382</v>
      </c>
      <c r="G204" s="218" t="s">
        <v>246</v>
      </c>
      <c r="H204" s="219">
        <v>2</v>
      </c>
      <c r="I204" s="220"/>
      <c r="J204" s="221">
        <f>ROUND(I204*H204,2)</f>
        <v>0</v>
      </c>
      <c r="K204" s="217" t="s">
        <v>143</v>
      </c>
      <c r="L204" s="41"/>
      <c r="M204" s="222" t="s">
        <v>1</v>
      </c>
      <c r="N204" s="223" t="s">
        <v>44</v>
      </c>
      <c r="O204" s="88"/>
      <c r="P204" s="224">
        <f>O204*H204</f>
        <v>0</v>
      </c>
      <c r="Q204" s="224">
        <v>0.050000000000000003</v>
      </c>
      <c r="R204" s="224">
        <f>Q204*H204</f>
        <v>0.10000000000000001</v>
      </c>
      <c r="S204" s="224">
        <v>0</v>
      </c>
      <c r="T204" s="225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26" t="s">
        <v>144</v>
      </c>
      <c r="AT204" s="226" t="s">
        <v>139</v>
      </c>
      <c r="AU204" s="226" t="s">
        <v>89</v>
      </c>
      <c r="AY204" s="14" t="s">
        <v>137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4" t="s">
        <v>87</v>
      </c>
      <c r="BK204" s="227">
        <f>ROUND(I204*H204,2)</f>
        <v>0</v>
      </c>
      <c r="BL204" s="14" t="s">
        <v>144</v>
      </c>
      <c r="BM204" s="226" t="s">
        <v>740</v>
      </c>
    </row>
    <row r="205" s="2" customFormat="1">
      <c r="A205" s="35"/>
      <c r="B205" s="36"/>
      <c r="C205" s="37"/>
      <c r="D205" s="228" t="s">
        <v>146</v>
      </c>
      <c r="E205" s="37"/>
      <c r="F205" s="229" t="s">
        <v>384</v>
      </c>
      <c r="G205" s="37"/>
      <c r="H205" s="37"/>
      <c r="I205" s="230"/>
      <c r="J205" s="37"/>
      <c r="K205" s="37"/>
      <c r="L205" s="41"/>
      <c r="M205" s="231"/>
      <c r="N205" s="232"/>
      <c r="O205" s="88"/>
      <c r="P205" s="88"/>
      <c r="Q205" s="88"/>
      <c r="R205" s="88"/>
      <c r="S205" s="88"/>
      <c r="T205" s="89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4" t="s">
        <v>146</v>
      </c>
      <c r="AU205" s="14" t="s">
        <v>89</v>
      </c>
    </row>
    <row r="206" s="2" customFormat="1" ht="15.02609" customHeight="1">
      <c r="A206" s="35"/>
      <c r="B206" s="36"/>
      <c r="C206" s="233" t="s">
        <v>357</v>
      </c>
      <c r="D206" s="233" t="s">
        <v>198</v>
      </c>
      <c r="E206" s="234" t="s">
        <v>386</v>
      </c>
      <c r="F206" s="235" t="s">
        <v>387</v>
      </c>
      <c r="G206" s="236" t="s">
        <v>246</v>
      </c>
      <c r="H206" s="237">
        <v>2</v>
      </c>
      <c r="I206" s="238"/>
      <c r="J206" s="239">
        <f>ROUND(I206*H206,2)</f>
        <v>0</v>
      </c>
      <c r="K206" s="235" t="s">
        <v>143</v>
      </c>
      <c r="L206" s="240"/>
      <c r="M206" s="241" t="s">
        <v>1</v>
      </c>
      <c r="N206" s="242" t="s">
        <v>44</v>
      </c>
      <c r="O206" s="88"/>
      <c r="P206" s="224">
        <f>O206*H206</f>
        <v>0</v>
      </c>
      <c r="Q206" s="224">
        <v>0.029499999999999998</v>
      </c>
      <c r="R206" s="224">
        <f>Q206*H206</f>
        <v>0.058999999999999997</v>
      </c>
      <c r="S206" s="224">
        <v>0</v>
      </c>
      <c r="T206" s="225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26" t="s">
        <v>177</v>
      </c>
      <c r="AT206" s="226" t="s">
        <v>198</v>
      </c>
      <c r="AU206" s="226" t="s">
        <v>89</v>
      </c>
      <c r="AY206" s="14" t="s">
        <v>137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4" t="s">
        <v>87</v>
      </c>
      <c r="BK206" s="227">
        <f>ROUND(I206*H206,2)</f>
        <v>0</v>
      </c>
      <c r="BL206" s="14" t="s">
        <v>144</v>
      </c>
      <c r="BM206" s="226" t="s">
        <v>741</v>
      </c>
    </row>
    <row r="207" s="2" customFormat="1" ht="63.86087" customHeight="1">
      <c r="A207" s="35"/>
      <c r="B207" s="36"/>
      <c r="C207" s="215" t="s">
        <v>362</v>
      </c>
      <c r="D207" s="215" t="s">
        <v>139</v>
      </c>
      <c r="E207" s="216" t="s">
        <v>742</v>
      </c>
      <c r="F207" s="217" t="s">
        <v>743</v>
      </c>
      <c r="G207" s="218" t="s">
        <v>392</v>
      </c>
      <c r="H207" s="219">
        <v>1</v>
      </c>
      <c r="I207" s="220"/>
      <c r="J207" s="221">
        <f>ROUND(I207*H207,2)</f>
        <v>0</v>
      </c>
      <c r="K207" s="217" t="s">
        <v>1</v>
      </c>
      <c r="L207" s="41"/>
      <c r="M207" s="222" t="s">
        <v>1</v>
      </c>
      <c r="N207" s="223" t="s">
        <v>44</v>
      </c>
      <c r="O207" s="88"/>
      <c r="P207" s="224">
        <f>O207*H207</f>
        <v>0</v>
      </c>
      <c r="Q207" s="224">
        <v>0.42368</v>
      </c>
      <c r="R207" s="224">
        <f>Q207*H207</f>
        <v>0.42368</v>
      </c>
      <c r="S207" s="224">
        <v>0</v>
      </c>
      <c r="T207" s="225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26" t="s">
        <v>144</v>
      </c>
      <c r="AT207" s="226" t="s">
        <v>139</v>
      </c>
      <c r="AU207" s="226" t="s">
        <v>89</v>
      </c>
      <c r="AY207" s="14" t="s">
        <v>137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4" t="s">
        <v>87</v>
      </c>
      <c r="BK207" s="227">
        <f>ROUND(I207*H207,2)</f>
        <v>0</v>
      </c>
      <c r="BL207" s="14" t="s">
        <v>144</v>
      </c>
      <c r="BM207" s="226" t="s">
        <v>744</v>
      </c>
    </row>
    <row r="208" s="2" customFormat="1" ht="31.93044" customHeight="1">
      <c r="A208" s="35"/>
      <c r="B208" s="36"/>
      <c r="C208" s="215" t="s">
        <v>366</v>
      </c>
      <c r="D208" s="215" t="s">
        <v>139</v>
      </c>
      <c r="E208" s="216" t="s">
        <v>745</v>
      </c>
      <c r="F208" s="217" t="s">
        <v>746</v>
      </c>
      <c r="G208" s="218" t="s">
        <v>392</v>
      </c>
      <c r="H208" s="219">
        <v>1</v>
      </c>
      <c r="I208" s="220"/>
      <c r="J208" s="221">
        <f>ROUND(I208*H208,2)</f>
        <v>0</v>
      </c>
      <c r="K208" s="217" t="s">
        <v>1</v>
      </c>
      <c r="L208" s="41"/>
      <c r="M208" s="222" t="s">
        <v>1</v>
      </c>
      <c r="N208" s="223" t="s">
        <v>44</v>
      </c>
      <c r="O208" s="88"/>
      <c r="P208" s="224">
        <f>O208*H208</f>
        <v>0</v>
      </c>
      <c r="Q208" s="224">
        <v>0.42368</v>
      </c>
      <c r="R208" s="224">
        <f>Q208*H208</f>
        <v>0.42368</v>
      </c>
      <c r="S208" s="224">
        <v>0</v>
      </c>
      <c r="T208" s="225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26" t="s">
        <v>144</v>
      </c>
      <c r="AT208" s="226" t="s">
        <v>139</v>
      </c>
      <c r="AU208" s="226" t="s">
        <v>89</v>
      </c>
      <c r="AY208" s="14" t="s">
        <v>137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4" t="s">
        <v>87</v>
      </c>
      <c r="BK208" s="227">
        <f>ROUND(I208*H208,2)</f>
        <v>0</v>
      </c>
      <c r="BL208" s="14" t="s">
        <v>144</v>
      </c>
      <c r="BM208" s="226" t="s">
        <v>747</v>
      </c>
    </row>
    <row r="209" s="2" customFormat="1" ht="63.86087" customHeight="1">
      <c r="A209" s="35"/>
      <c r="B209" s="36"/>
      <c r="C209" s="215" t="s">
        <v>371</v>
      </c>
      <c r="D209" s="215" t="s">
        <v>139</v>
      </c>
      <c r="E209" s="216" t="s">
        <v>748</v>
      </c>
      <c r="F209" s="217" t="s">
        <v>749</v>
      </c>
      <c r="G209" s="218" t="s">
        <v>392</v>
      </c>
      <c r="H209" s="219">
        <v>1</v>
      </c>
      <c r="I209" s="220"/>
      <c r="J209" s="221">
        <f>ROUND(I209*H209,2)</f>
        <v>0</v>
      </c>
      <c r="K209" s="217" t="s">
        <v>1</v>
      </c>
      <c r="L209" s="41"/>
      <c r="M209" s="222" t="s">
        <v>1</v>
      </c>
      <c r="N209" s="223" t="s">
        <v>44</v>
      </c>
      <c r="O209" s="88"/>
      <c r="P209" s="224">
        <f>O209*H209</f>
        <v>0</v>
      </c>
      <c r="Q209" s="224">
        <v>0.42368</v>
      </c>
      <c r="R209" s="224">
        <f>Q209*H209</f>
        <v>0.42368</v>
      </c>
      <c r="S209" s="224">
        <v>0</v>
      </c>
      <c r="T209" s="225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26" t="s">
        <v>144</v>
      </c>
      <c r="AT209" s="226" t="s">
        <v>139</v>
      </c>
      <c r="AU209" s="226" t="s">
        <v>89</v>
      </c>
      <c r="AY209" s="14" t="s">
        <v>137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4" t="s">
        <v>87</v>
      </c>
      <c r="BK209" s="227">
        <f>ROUND(I209*H209,2)</f>
        <v>0</v>
      </c>
      <c r="BL209" s="14" t="s">
        <v>144</v>
      </c>
      <c r="BM209" s="226" t="s">
        <v>750</v>
      </c>
    </row>
    <row r="210" s="2" customFormat="1" ht="31.93044" customHeight="1">
      <c r="A210" s="35"/>
      <c r="B210" s="36"/>
      <c r="C210" s="215" t="s">
        <v>376</v>
      </c>
      <c r="D210" s="215" t="s">
        <v>139</v>
      </c>
      <c r="E210" s="216" t="s">
        <v>751</v>
      </c>
      <c r="F210" s="217" t="s">
        <v>752</v>
      </c>
      <c r="G210" s="218" t="s">
        <v>392</v>
      </c>
      <c r="H210" s="219">
        <v>1</v>
      </c>
      <c r="I210" s="220"/>
      <c r="J210" s="221">
        <f>ROUND(I210*H210,2)</f>
        <v>0</v>
      </c>
      <c r="K210" s="217" t="s">
        <v>1</v>
      </c>
      <c r="L210" s="41"/>
      <c r="M210" s="222" t="s">
        <v>1</v>
      </c>
      <c r="N210" s="223" t="s">
        <v>44</v>
      </c>
      <c r="O210" s="88"/>
      <c r="P210" s="224">
        <f>O210*H210</f>
        <v>0</v>
      </c>
      <c r="Q210" s="224">
        <v>0.42368</v>
      </c>
      <c r="R210" s="224">
        <f>Q210*H210</f>
        <v>0.42368</v>
      </c>
      <c r="S210" s="224">
        <v>0</v>
      </c>
      <c r="T210" s="225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26" t="s">
        <v>144</v>
      </c>
      <c r="AT210" s="226" t="s">
        <v>139</v>
      </c>
      <c r="AU210" s="226" t="s">
        <v>89</v>
      </c>
      <c r="AY210" s="14" t="s">
        <v>137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4" t="s">
        <v>87</v>
      </c>
      <c r="BK210" s="227">
        <f>ROUND(I210*H210,2)</f>
        <v>0</v>
      </c>
      <c r="BL210" s="14" t="s">
        <v>144</v>
      </c>
      <c r="BM210" s="226" t="s">
        <v>753</v>
      </c>
    </row>
    <row r="211" s="2" customFormat="1" ht="31.93044" customHeight="1">
      <c r="A211" s="35"/>
      <c r="B211" s="36"/>
      <c r="C211" s="215" t="s">
        <v>380</v>
      </c>
      <c r="D211" s="215" t="s">
        <v>139</v>
      </c>
      <c r="E211" s="216" t="s">
        <v>754</v>
      </c>
      <c r="F211" s="217" t="s">
        <v>755</v>
      </c>
      <c r="G211" s="218" t="s">
        <v>392</v>
      </c>
      <c r="H211" s="219">
        <v>1</v>
      </c>
      <c r="I211" s="220"/>
      <c r="J211" s="221">
        <f>ROUND(I211*H211,2)</f>
        <v>0</v>
      </c>
      <c r="K211" s="217" t="s">
        <v>1</v>
      </c>
      <c r="L211" s="41"/>
      <c r="M211" s="222" t="s">
        <v>1</v>
      </c>
      <c r="N211" s="223" t="s">
        <v>44</v>
      </c>
      <c r="O211" s="88"/>
      <c r="P211" s="224">
        <f>O211*H211</f>
        <v>0</v>
      </c>
      <c r="Q211" s="224">
        <v>0.42368</v>
      </c>
      <c r="R211" s="224">
        <f>Q211*H211</f>
        <v>0.42368</v>
      </c>
      <c r="S211" s="224">
        <v>0</v>
      </c>
      <c r="T211" s="225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26" t="s">
        <v>144</v>
      </c>
      <c r="AT211" s="226" t="s">
        <v>139</v>
      </c>
      <c r="AU211" s="226" t="s">
        <v>89</v>
      </c>
      <c r="AY211" s="14" t="s">
        <v>137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4" t="s">
        <v>87</v>
      </c>
      <c r="BK211" s="227">
        <f>ROUND(I211*H211,2)</f>
        <v>0</v>
      </c>
      <c r="BL211" s="14" t="s">
        <v>144</v>
      </c>
      <c r="BM211" s="226" t="s">
        <v>756</v>
      </c>
    </row>
    <row r="212" s="2" customFormat="1" ht="31.93044" customHeight="1">
      <c r="A212" s="35"/>
      <c r="B212" s="36"/>
      <c r="C212" s="215" t="s">
        <v>385</v>
      </c>
      <c r="D212" s="215" t="s">
        <v>139</v>
      </c>
      <c r="E212" s="216" t="s">
        <v>757</v>
      </c>
      <c r="F212" s="217" t="s">
        <v>758</v>
      </c>
      <c r="G212" s="218" t="s">
        <v>392</v>
      </c>
      <c r="H212" s="219">
        <v>1</v>
      </c>
      <c r="I212" s="220"/>
      <c r="J212" s="221">
        <f>ROUND(I212*H212,2)</f>
        <v>0</v>
      </c>
      <c r="K212" s="217" t="s">
        <v>1</v>
      </c>
      <c r="L212" s="41"/>
      <c r="M212" s="222" t="s">
        <v>1</v>
      </c>
      <c r="N212" s="223" t="s">
        <v>44</v>
      </c>
      <c r="O212" s="88"/>
      <c r="P212" s="224">
        <f>O212*H212</f>
        <v>0</v>
      </c>
      <c r="Q212" s="224">
        <v>0.42368</v>
      </c>
      <c r="R212" s="224">
        <f>Q212*H212</f>
        <v>0.42368</v>
      </c>
      <c r="S212" s="224">
        <v>0</v>
      </c>
      <c r="T212" s="225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26" t="s">
        <v>144</v>
      </c>
      <c r="AT212" s="226" t="s">
        <v>139</v>
      </c>
      <c r="AU212" s="226" t="s">
        <v>89</v>
      </c>
      <c r="AY212" s="14" t="s">
        <v>137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4" t="s">
        <v>87</v>
      </c>
      <c r="BK212" s="227">
        <f>ROUND(I212*H212,2)</f>
        <v>0</v>
      </c>
      <c r="BL212" s="14" t="s">
        <v>144</v>
      </c>
      <c r="BM212" s="226" t="s">
        <v>759</v>
      </c>
    </row>
    <row r="213" s="2" customFormat="1" ht="31.93044" customHeight="1">
      <c r="A213" s="35"/>
      <c r="B213" s="36"/>
      <c r="C213" s="215" t="s">
        <v>389</v>
      </c>
      <c r="D213" s="215" t="s">
        <v>139</v>
      </c>
      <c r="E213" s="216" t="s">
        <v>760</v>
      </c>
      <c r="F213" s="217" t="s">
        <v>761</v>
      </c>
      <c r="G213" s="218" t="s">
        <v>392</v>
      </c>
      <c r="H213" s="219">
        <v>1</v>
      </c>
      <c r="I213" s="220"/>
      <c r="J213" s="221">
        <f>ROUND(I213*H213,2)</f>
        <v>0</v>
      </c>
      <c r="K213" s="217" t="s">
        <v>1</v>
      </c>
      <c r="L213" s="41"/>
      <c r="M213" s="222" t="s">
        <v>1</v>
      </c>
      <c r="N213" s="223" t="s">
        <v>44</v>
      </c>
      <c r="O213" s="88"/>
      <c r="P213" s="224">
        <f>O213*H213</f>
        <v>0</v>
      </c>
      <c r="Q213" s="224">
        <v>0.42368</v>
      </c>
      <c r="R213" s="224">
        <f>Q213*H213</f>
        <v>0.42368</v>
      </c>
      <c r="S213" s="224">
        <v>0</v>
      </c>
      <c r="T213" s="225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26" t="s">
        <v>144</v>
      </c>
      <c r="AT213" s="226" t="s">
        <v>139</v>
      </c>
      <c r="AU213" s="226" t="s">
        <v>89</v>
      </c>
      <c r="AY213" s="14" t="s">
        <v>137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4" t="s">
        <v>87</v>
      </c>
      <c r="BK213" s="227">
        <f>ROUND(I213*H213,2)</f>
        <v>0</v>
      </c>
      <c r="BL213" s="14" t="s">
        <v>144</v>
      </c>
      <c r="BM213" s="226" t="s">
        <v>762</v>
      </c>
    </row>
    <row r="214" s="12" customFormat="1" ht="22.8" customHeight="1">
      <c r="A214" s="12"/>
      <c r="B214" s="199"/>
      <c r="C214" s="200"/>
      <c r="D214" s="201" t="s">
        <v>78</v>
      </c>
      <c r="E214" s="213" t="s">
        <v>182</v>
      </c>
      <c r="F214" s="213" t="s">
        <v>414</v>
      </c>
      <c r="G214" s="200"/>
      <c r="H214" s="200"/>
      <c r="I214" s="203"/>
      <c r="J214" s="214">
        <f>BK214</f>
        <v>0</v>
      </c>
      <c r="K214" s="200"/>
      <c r="L214" s="205"/>
      <c r="M214" s="206"/>
      <c r="N214" s="207"/>
      <c r="O214" s="207"/>
      <c r="P214" s="208">
        <f>SUM(P215:P234)</f>
        <v>0</v>
      </c>
      <c r="Q214" s="207"/>
      <c r="R214" s="208">
        <f>SUM(R215:R234)</f>
        <v>259.62092440000004</v>
      </c>
      <c r="S214" s="207"/>
      <c r="T214" s="209">
        <f>SUM(T215:T234)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10" t="s">
        <v>87</v>
      </c>
      <c r="AT214" s="211" t="s">
        <v>78</v>
      </c>
      <c r="AU214" s="211" t="s">
        <v>87</v>
      </c>
      <c r="AY214" s="210" t="s">
        <v>137</v>
      </c>
      <c r="BK214" s="212">
        <f>SUM(BK215:BK234)</f>
        <v>0</v>
      </c>
    </row>
    <row r="215" s="2" customFormat="1" ht="23.68696" customHeight="1">
      <c r="A215" s="35"/>
      <c r="B215" s="36"/>
      <c r="C215" s="215" t="s">
        <v>394</v>
      </c>
      <c r="D215" s="215" t="s">
        <v>139</v>
      </c>
      <c r="E215" s="216" t="s">
        <v>416</v>
      </c>
      <c r="F215" s="217" t="s">
        <v>417</v>
      </c>
      <c r="G215" s="218" t="s">
        <v>169</v>
      </c>
      <c r="H215" s="219">
        <v>670</v>
      </c>
      <c r="I215" s="220"/>
      <c r="J215" s="221">
        <f>ROUND(I215*H215,2)</f>
        <v>0</v>
      </c>
      <c r="K215" s="217" t="s">
        <v>143</v>
      </c>
      <c r="L215" s="41"/>
      <c r="M215" s="222" t="s">
        <v>1</v>
      </c>
      <c r="N215" s="223" t="s">
        <v>44</v>
      </c>
      <c r="O215" s="88"/>
      <c r="P215" s="224">
        <f>O215*H215</f>
        <v>0</v>
      </c>
      <c r="Q215" s="224">
        <v>0.15540000000000001</v>
      </c>
      <c r="R215" s="224">
        <f>Q215*H215</f>
        <v>104.11800000000001</v>
      </c>
      <c r="S215" s="224">
        <v>0</v>
      </c>
      <c r="T215" s="225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26" t="s">
        <v>144</v>
      </c>
      <c r="AT215" s="226" t="s">
        <v>139</v>
      </c>
      <c r="AU215" s="226" t="s">
        <v>89</v>
      </c>
      <c r="AY215" s="14" t="s">
        <v>137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4" t="s">
        <v>87</v>
      </c>
      <c r="BK215" s="227">
        <f>ROUND(I215*H215,2)</f>
        <v>0</v>
      </c>
      <c r="BL215" s="14" t="s">
        <v>144</v>
      </c>
      <c r="BM215" s="226" t="s">
        <v>763</v>
      </c>
    </row>
    <row r="216" s="2" customFormat="1">
      <c r="A216" s="35"/>
      <c r="B216" s="36"/>
      <c r="C216" s="37"/>
      <c r="D216" s="228" t="s">
        <v>146</v>
      </c>
      <c r="E216" s="37"/>
      <c r="F216" s="229" t="s">
        <v>419</v>
      </c>
      <c r="G216" s="37"/>
      <c r="H216" s="37"/>
      <c r="I216" s="230"/>
      <c r="J216" s="37"/>
      <c r="K216" s="37"/>
      <c r="L216" s="41"/>
      <c r="M216" s="231"/>
      <c r="N216" s="232"/>
      <c r="O216" s="88"/>
      <c r="P216" s="88"/>
      <c r="Q216" s="88"/>
      <c r="R216" s="88"/>
      <c r="S216" s="88"/>
      <c r="T216" s="89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4" t="s">
        <v>146</v>
      </c>
      <c r="AU216" s="14" t="s">
        <v>89</v>
      </c>
    </row>
    <row r="217" s="2" customFormat="1" ht="15.02609" customHeight="1">
      <c r="A217" s="35"/>
      <c r="B217" s="36"/>
      <c r="C217" s="233" t="s">
        <v>398</v>
      </c>
      <c r="D217" s="233" t="s">
        <v>198</v>
      </c>
      <c r="E217" s="234" t="s">
        <v>421</v>
      </c>
      <c r="F217" s="235" t="s">
        <v>422</v>
      </c>
      <c r="G217" s="236" t="s">
        <v>169</v>
      </c>
      <c r="H217" s="237">
        <v>123.59999999999999</v>
      </c>
      <c r="I217" s="238"/>
      <c r="J217" s="239">
        <f>ROUND(I217*H217,2)</f>
        <v>0</v>
      </c>
      <c r="K217" s="235" t="s">
        <v>143</v>
      </c>
      <c r="L217" s="240"/>
      <c r="M217" s="241" t="s">
        <v>1</v>
      </c>
      <c r="N217" s="242" t="s">
        <v>44</v>
      </c>
      <c r="O217" s="88"/>
      <c r="P217" s="224">
        <f>O217*H217</f>
        <v>0</v>
      </c>
      <c r="Q217" s="224">
        <v>0.056120000000000003</v>
      </c>
      <c r="R217" s="224">
        <f>Q217*H217</f>
        <v>6.9364319999999999</v>
      </c>
      <c r="S217" s="224">
        <v>0</v>
      </c>
      <c r="T217" s="225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26" t="s">
        <v>177</v>
      </c>
      <c r="AT217" s="226" t="s">
        <v>198</v>
      </c>
      <c r="AU217" s="226" t="s">
        <v>89</v>
      </c>
      <c r="AY217" s="14" t="s">
        <v>137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4" t="s">
        <v>87</v>
      </c>
      <c r="BK217" s="227">
        <f>ROUND(I217*H217,2)</f>
        <v>0</v>
      </c>
      <c r="BL217" s="14" t="s">
        <v>144</v>
      </c>
      <c r="BM217" s="226" t="s">
        <v>764</v>
      </c>
    </row>
    <row r="218" s="2" customFormat="1" ht="15.02609" customHeight="1">
      <c r="A218" s="35"/>
      <c r="B218" s="36"/>
      <c r="C218" s="233" t="s">
        <v>402</v>
      </c>
      <c r="D218" s="233" t="s">
        <v>198</v>
      </c>
      <c r="E218" s="234" t="s">
        <v>425</v>
      </c>
      <c r="F218" s="235" t="s">
        <v>426</v>
      </c>
      <c r="G218" s="236" t="s">
        <v>169</v>
      </c>
      <c r="H218" s="237">
        <v>566.5</v>
      </c>
      <c r="I218" s="238"/>
      <c r="J218" s="239">
        <f>ROUND(I218*H218,2)</f>
        <v>0</v>
      </c>
      <c r="K218" s="235" t="s">
        <v>143</v>
      </c>
      <c r="L218" s="240"/>
      <c r="M218" s="241" t="s">
        <v>1</v>
      </c>
      <c r="N218" s="242" t="s">
        <v>44</v>
      </c>
      <c r="O218" s="88"/>
      <c r="P218" s="224">
        <f>O218*H218</f>
        <v>0</v>
      </c>
      <c r="Q218" s="224">
        <v>0.080000000000000002</v>
      </c>
      <c r="R218" s="224">
        <f>Q218*H218</f>
        <v>45.32</v>
      </c>
      <c r="S218" s="224">
        <v>0</v>
      </c>
      <c r="T218" s="225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26" t="s">
        <v>177</v>
      </c>
      <c r="AT218" s="226" t="s">
        <v>198</v>
      </c>
      <c r="AU218" s="226" t="s">
        <v>89</v>
      </c>
      <c r="AY218" s="14" t="s">
        <v>137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4" t="s">
        <v>87</v>
      </c>
      <c r="BK218" s="227">
        <f>ROUND(I218*H218,2)</f>
        <v>0</v>
      </c>
      <c r="BL218" s="14" t="s">
        <v>144</v>
      </c>
      <c r="BM218" s="226" t="s">
        <v>765</v>
      </c>
    </row>
    <row r="219" s="2" customFormat="1" ht="31.93044" customHeight="1">
      <c r="A219" s="35"/>
      <c r="B219" s="36"/>
      <c r="C219" s="215" t="s">
        <v>406</v>
      </c>
      <c r="D219" s="215" t="s">
        <v>139</v>
      </c>
      <c r="E219" s="216" t="s">
        <v>429</v>
      </c>
      <c r="F219" s="217" t="s">
        <v>430</v>
      </c>
      <c r="G219" s="218" t="s">
        <v>169</v>
      </c>
      <c r="H219" s="219">
        <v>112</v>
      </c>
      <c r="I219" s="220"/>
      <c r="J219" s="221">
        <f>ROUND(I219*H219,2)</f>
        <v>0</v>
      </c>
      <c r="K219" s="217" t="s">
        <v>143</v>
      </c>
      <c r="L219" s="41"/>
      <c r="M219" s="222" t="s">
        <v>1</v>
      </c>
      <c r="N219" s="223" t="s">
        <v>44</v>
      </c>
      <c r="O219" s="88"/>
      <c r="P219" s="224">
        <f>O219*H219</f>
        <v>0</v>
      </c>
      <c r="Q219" s="224">
        <v>0.1295</v>
      </c>
      <c r="R219" s="224">
        <f>Q219*H219</f>
        <v>14.504000000000001</v>
      </c>
      <c r="S219" s="224">
        <v>0</v>
      </c>
      <c r="T219" s="225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26" t="s">
        <v>144</v>
      </c>
      <c r="AT219" s="226" t="s">
        <v>139</v>
      </c>
      <c r="AU219" s="226" t="s">
        <v>89</v>
      </c>
      <c r="AY219" s="14" t="s">
        <v>137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4" t="s">
        <v>87</v>
      </c>
      <c r="BK219" s="227">
        <f>ROUND(I219*H219,2)</f>
        <v>0</v>
      </c>
      <c r="BL219" s="14" t="s">
        <v>144</v>
      </c>
      <c r="BM219" s="226" t="s">
        <v>766</v>
      </c>
    </row>
    <row r="220" s="2" customFormat="1">
      <c r="A220" s="35"/>
      <c r="B220" s="36"/>
      <c r="C220" s="37"/>
      <c r="D220" s="228" t="s">
        <v>146</v>
      </c>
      <c r="E220" s="37"/>
      <c r="F220" s="229" t="s">
        <v>432</v>
      </c>
      <c r="G220" s="37"/>
      <c r="H220" s="37"/>
      <c r="I220" s="230"/>
      <c r="J220" s="37"/>
      <c r="K220" s="37"/>
      <c r="L220" s="41"/>
      <c r="M220" s="231"/>
      <c r="N220" s="232"/>
      <c r="O220" s="88"/>
      <c r="P220" s="88"/>
      <c r="Q220" s="88"/>
      <c r="R220" s="88"/>
      <c r="S220" s="88"/>
      <c r="T220" s="89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4" t="s">
        <v>146</v>
      </c>
      <c r="AU220" s="14" t="s">
        <v>89</v>
      </c>
    </row>
    <row r="221" s="2" customFormat="1">
      <c r="A221" s="35"/>
      <c r="B221" s="36"/>
      <c r="C221" s="37"/>
      <c r="D221" s="243" t="s">
        <v>433</v>
      </c>
      <c r="E221" s="37"/>
      <c r="F221" s="244" t="s">
        <v>434</v>
      </c>
      <c r="G221" s="37"/>
      <c r="H221" s="37"/>
      <c r="I221" s="230"/>
      <c r="J221" s="37"/>
      <c r="K221" s="37"/>
      <c r="L221" s="41"/>
      <c r="M221" s="231"/>
      <c r="N221" s="232"/>
      <c r="O221" s="88"/>
      <c r="P221" s="88"/>
      <c r="Q221" s="88"/>
      <c r="R221" s="88"/>
      <c r="S221" s="88"/>
      <c r="T221" s="89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4" t="s">
        <v>433</v>
      </c>
      <c r="AU221" s="14" t="s">
        <v>89</v>
      </c>
    </row>
    <row r="222" s="2" customFormat="1" ht="15.02609" customHeight="1">
      <c r="A222" s="35"/>
      <c r="B222" s="36"/>
      <c r="C222" s="233" t="s">
        <v>410</v>
      </c>
      <c r="D222" s="233" t="s">
        <v>198</v>
      </c>
      <c r="E222" s="234" t="s">
        <v>436</v>
      </c>
      <c r="F222" s="235" t="s">
        <v>437</v>
      </c>
      <c r="G222" s="236" t="s">
        <v>169</v>
      </c>
      <c r="H222" s="237">
        <v>115.36</v>
      </c>
      <c r="I222" s="238"/>
      <c r="J222" s="239">
        <f>ROUND(I222*H222,2)</f>
        <v>0</v>
      </c>
      <c r="K222" s="235" t="s">
        <v>143</v>
      </c>
      <c r="L222" s="240"/>
      <c r="M222" s="241" t="s">
        <v>1</v>
      </c>
      <c r="N222" s="242" t="s">
        <v>44</v>
      </c>
      <c r="O222" s="88"/>
      <c r="P222" s="224">
        <f>O222*H222</f>
        <v>0</v>
      </c>
      <c r="Q222" s="224">
        <v>0.044999999999999998</v>
      </c>
      <c r="R222" s="224">
        <f>Q222*H222</f>
        <v>5.1911999999999994</v>
      </c>
      <c r="S222" s="224">
        <v>0</v>
      </c>
      <c r="T222" s="225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26" t="s">
        <v>177</v>
      </c>
      <c r="AT222" s="226" t="s">
        <v>198</v>
      </c>
      <c r="AU222" s="226" t="s">
        <v>89</v>
      </c>
      <c r="AY222" s="14" t="s">
        <v>137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4" t="s">
        <v>87</v>
      </c>
      <c r="BK222" s="227">
        <f>ROUND(I222*H222,2)</f>
        <v>0</v>
      </c>
      <c r="BL222" s="14" t="s">
        <v>144</v>
      </c>
      <c r="BM222" s="226" t="s">
        <v>767</v>
      </c>
    </row>
    <row r="223" s="2" customFormat="1" ht="23.68696" customHeight="1">
      <c r="A223" s="35"/>
      <c r="B223" s="36"/>
      <c r="C223" s="215" t="s">
        <v>415</v>
      </c>
      <c r="D223" s="215" t="s">
        <v>139</v>
      </c>
      <c r="E223" s="216" t="s">
        <v>440</v>
      </c>
      <c r="F223" s="217" t="s">
        <v>441</v>
      </c>
      <c r="G223" s="218" t="s">
        <v>185</v>
      </c>
      <c r="H223" s="219">
        <v>36.859999999999999</v>
      </c>
      <c r="I223" s="220"/>
      <c r="J223" s="221">
        <f>ROUND(I223*H223,2)</f>
        <v>0</v>
      </c>
      <c r="K223" s="217" t="s">
        <v>143</v>
      </c>
      <c r="L223" s="41"/>
      <c r="M223" s="222" t="s">
        <v>1</v>
      </c>
      <c r="N223" s="223" t="s">
        <v>44</v>
      </c>
      <c r="O223" s="88"/>
      <c r="P223" s="224">
        <f>O223*H223</f>
        <v>0</v>
      </c>
      <c r="Q223" s="224">
        <v>2.2563399999999998</v>
      </c>
      <c r="R223" s="224">
        <f>Q223*H223</f>
        <v>83.168692399999998</v>
      </c>
      <c r="S223" s="224">
        <v>0</v>
      </c>
      <c r="T223" s="225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26" t="s">
        <v>144</v>
      </c>
      <c r="AT223" s="226" t="s">
        <v>139</v>
      </c>
      <c r="AU223" s="226" t="s">
        <v>89</v>
      </c>
      <c r="AY223" s="14" t="s">
        <v>137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4" t="s">
        <v>87</v>
      </c>
      <c r="BK223" s="227">
        <f>ROUND(I223*H223,2)</f>
        <v>0</v>
      </c>
      <c r="BL223" s="14" t="s">
        <v>144</v>
      </c>
      <c r="BM223" s="226" t="s">
        <v>768</v>
      </c>
    </row>
    <row r="224" s="2" customFormat="1">
      <c r="A224" s="35"/>
      <c r="B224" s="36"/>
      <c r="C224" s="37"/>
      <c r="D224" s="228" t="s">
        <v>146</v>
      </c>
      <c r="E224" s="37"/>
      <c r="F224" s="229" t="s">
        <v>443</v>
      </c>
      <c r="G224" s="37"/>
      <c r="H224" s="37"/>
      <c r="I224" s="230"/>
      <c r="J224" s="37"/>
      <c r="K224" s="37"/>
      <c r="L224" s="41"/>
      <c r="M224" s="231"/>
      <c r="N224" s="232"/>
      <c r="O224" s="88"/>
      <c r="P224" s="88"/>
      <c r="Q224" s="88"/>
      <c r="R224" s="88"/>
      <c r="S224" s="88"/>
      <c r="T224" s="89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4" t="s">
        <v>146</v>
      </c>
      <c r="AU224" s="14" t="s">
        <v>89</v>
      </c>
    </row>
    <row r="225" s="2" customFormat="1" ht="23.68696" customHeight="1">
      <c r="A225" s="35"/>
      <c r="B225" s="36"/>
      <c r="C225" s="215" t="s">
        <v>420</v>
      </c>
      <c r="D225" s="215" t="s">
        <v>139</v>
      </c>
      <c r="E225" s="216" t="s">
        <v>464</v>
      </c>
      <c r="F225" s="217" t="s">
        <v>465</v>
      </c>
      <c r="G225" s="218" t="s">
        <v>169</v>
      </c>
      <c r="H225" s="219">
        <v>200</v>
      </c>
      <c r="I225" s="220"/>
      <c r="J225" s="221">
        <f>ROUND(I225*H225,2)</f>
        <v>0</v>
      </c>
      <c r="K225" s="217" t="s">
        <v>143</v>
      </c>
      <c r="L225" s="41"/>
      <c r="M225" s="222" t="s">
        <v>1</v>
      </c>
      <c r="N225" s="223" t="s">
        <v>44</v>
      </c>
      <c r="O225" s="88"/>
      <c r="P225" s="224">
        <f>O225*H225</f>
        <v>0</v>
      </c>
      <c r="Q225" s="224">
        <v>1.0000000000000001E-05</v>
      </c>
      <c r="R225" s="224">
        <f>Q225*H225</f>
        <v>0.002</v>
      </c>
      <c r="S225" s="224">
        <v>0</v>
      </c>
      <c r="T225" s="225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26" t="s">
        <v>144</v>
      </c>
      <c r="AT225" s="226" t="s">
        <v>139</v>
      </c>
      <c r="AU225" s="226" t="s">
        <v>89</v>
      </c>
      <c r="AY225" s="14" t="s">
        <v>137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4" t="s">
        <v>87</v>
      </c>
      <c r="BK225" s="227">
        <f>ROUND(I225*H225,2)</f>
        <v>0</v>
      </c>
      <c r="BL225" s="14" t="s">
        <v>144</v>
      </c>
      <c r="BM225" s="226" t="s">
        <v>769</v>
      </c>
    </row>
    <row r="226" s="2" customFormat="1">
      <c r="A226" s="35"/>
      <c r="B226" s="36"/>
      <c r="C226" s="37"/>
      <c r="D226" s="228" t="s">
        <v>146</v>
      </c>
      <c r="E226" s="37"/>
      <c r="F226" s="229" t="s">
        <v>467</v>
      </c>
      <c r="G226" s="37"/>
      <c r="H226" s="37"/>
      <c r="I226" s="230"/>
      <c r="J226" s="37"/>
      <c r="K226" s="37"/>
      <c r="L226" s="41"/>
      <c r="M226" s="231"/>
      <c r="N226" s="232"/>
      <c r="O226" s="88"/>
      <c r="P226" s="88"/>
      <c r="Q226" s="88"/>
      <c r="R226" s="88"/>
      <c r="S226" s="88"/>
      <c r="T226" s="89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4" t="s">
        <v>146</v>
      </c>
      <c r="AU226" s="14" t="s">
        <v>89</v>
      </c>
    </row>
    <row r="227" s="2" customFormat="1">
      <c r="A227" s="35"/>
      <c r="B227" s="36"/>
      <c r="C227" s="37"/>
      <c r="D227" s="243" t="s">
        <v>433</v>
      </c>
      <c r="E227" s="37"/>
      <c r="F227" s="244" t="s">
        <v>468</v>
      </c>
      <c r="G227" s="37"/>
      <c r="H227" s="37"/>
      <c r="I227" s="230"/>
      <c r="J227" s="37"/>
      <c r="K227" s="37"/>
      <c r="L227" s="41"/>
      <c r="M227" s="231"/>
      <c r="N227" s="232"/>
      <c r="O227" s="88"/>
      <c r="P227" s="88"/>
      <c r="Q227" s="88"/>
      <c r="R227" s="88"/>
      <c r="S227" s="88"/>
      <c r="T227" s="89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4" t="s">
        <v>433</v>
      </c>
      <c r="AU227" s="14" t="s">
        <v>89</v>
      </c>
    </row>
    <row r="228" s="2" customFormat="1" ht="31.93044" customHeight="1">
      <c r="A228" s="35"/>
      <c r="B228" s="36"/>
      <c r="C228" s="215" t="s">
        <v>424</v>
      </c>
      <c r="D228" s="215" t="s">
        <v>139</v>
      </c>
      <c r="E228" s="216" t="s">
        <v>459</v>
      </c>
      <c r="F228" s="217" t="s">
        <v>460</v>
      </c>
      <c r="G228" s="218" t="s">
        <v>169</v>
      </c>
      <c r="H228" s="219">
        <v>620</v>
      </c>
      <c r="I228" s="220"/>
      <c r="J228" s="221">
        <f>ROUND(I228*H228,2)</f>
        <v>0</v>
      </c>
      <c r="K228" s="217" t="s">
        <v>143</v>
      </c>
      <c r="L228" s="41"/>
      <c r="M228" s="222" t="s">
        <v>1</v>
      </c>
      <c r="N228" s="223" t="s">
        <v>44</v>
      </c>
      <c r="O228" s="88"/>
      <c r="P228" s="224">
        <f>O228*H228</f>
        <v>0</v>
      </c>
      <c r="Q228" s="224">
        <v>0.00060999999999999997</v>
      </c>
      <c r="R228" s="224">
        <f>Q228*H228</f>
        <v>0.37819999999999998</v>
      </c>
      <c r="S228" s="224">
        <v>0</v>
      </c>
      <c r="T228" s="225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26" t="s">
        <v>144</v>
      </c>
      <c r="AT228" s="226" t="s">
        <v>139</v>
      </c>
      <c r="AU228" s="226" t="s">
        <v>89</v>
      </c>
      <c r="AY228" s="14" t="s">
        <v>137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4" t="s">
        <v>87</v>
      </c>
      <c r="BK228" s="227">
        <f>ROUND(I228*H228,2)</f>
        <v>0</v>
      </c>
      <c r="BL228" s="14" t="s">
        <v>144</v>
      </c>
      <c r="BM228" s="226" t="s">
        <v>770</v>
      </c>
    </row>
    <row r="229" s="2" customFormat="1">
      <c r="A229" s="35"/>
      <c r="B229" s="36"/>
      <c r="C229" s="37"/>
      <c r="D229" s="228" t="s">
        <v>146</v>
      </c>
      <c r="E229" s="37"/>
      <c r="F229" s="229" t="s">
        <v>462</v>
      </c>
      <c r="G229" s="37"/>
      <c r="H229" s="37"/>
      <c r="I229" s="230"/>
      <c r="J229" s="37"/>
      <c r="K229" s="37"/>
      <c r="L229" s="41"/>
      <c r="M229" s="231"/>
      <c r="N229" s="232"/>
      <c r="O229" s="88"/>
      <c r="P229" s="88"/>
      <c r="Q229" s="88"/>
      <c r="R229" s="88"/>
      <c r="S229" s="88"/>
      <c r="T229" s="89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4" t="s">
        <v>146</v>
      </c>
      <c r="AU229" s="14" t="s">
        <v>89</v>
      </c>
    </row>
    <row r="230" s="2" customFormat="1" ht="21.28696" customHeight="1">
      <c r="A230" s="35"/>
      <c r="B230" s="36"/>
      <c r="C230" s="215" t="s">
        <v>428</v>
      </c>
      <c r="D230" s="215" t="s">
        <v>139</v>
      </c>
      <c r="E230" s="216" t="s">
        <v>470</v>
      </c>
      <c r="F230" s="217" t="s">
        <v>471</v>
      </c>
      <c r="G230" s="218" t="s">
        <v>169</v>
      </c>
      <c r="H230" s="219">
        <v>80</v>
      </c>
      <c r="I230" s="220"/>
      <c r="J230" s="221">
        <f>ROUND(I230*H230,2)</f>
        <v>0</v>
      </c>
      <c r="K230" s="217" t="s">
        <v>143</v>
      </c>
      <c r="L230" s="41"/>
      <c r="M230" s="222" t="s">
        <v>1</v>
      </c>
      <c r="N230" s="223" t="s">
        <v>44</v>
      </c>
      <c r="O230" s="88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26" t="s">
        <v>144</v>
      </c>
      <c r="AT230" s="226" t="s">
        <v>139</v>
      </c>
      <c r="AU230" s="226" t="s">
        <v>89</v>
      </c>
      <c r="AY230" s="14" t="s">
        <v>137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4" t="s">
        <v>87</v>
      </c>
      <c r="BK230" s="227">
        <f>ROUND(I230*H230,2)</f>
        <v>0</v>
      </c>
      <c r="BL230" s="14" t="s">
        <v>144</v>
      </c>
      <c r="BM230" s="226" t="s">
        <v>771</v>
      </c>
    </row>
    <row r="231" s="2" customFormat="1">
      <c r="A231" s="35"/>
      <c r="B231" s="36"/>
      <c r="C231" s="37"/>
      <c r="D231" s="228" t="s">
        <v>146</v>
      </c>
      <c r="E231" s="37"/>
      <c r="F231" s="229" t="s">
        <v>473</v>
      </c>
      <c r="G231" s="37"/>
      <c r="H231" s="37"/>
      <c r="I231" s="230"/>
      <c r="J231" s="37"/>
      <c r="K231" s="37"/>
      <c r="L231" s="41"/>
      <c r="M231" s="231"/>
      <c r="N231" s="232"/>
      <c r="O231" s="88"/>
      <c r="P231" s="88"/>
      <c r="Q231" s="88"/>
      <c r="R231" s="88"/>
      <c r="S231" s="88"/>
      <c r="T231" s="89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4" t="s">
        <v>146</v>
      </c>
      <c r="AU231" s="14" t="s">
        <v>89</v>
      </c>
    </row>
    <row r="232" s="2" customFormat="1" ht="23.68696" customHeight="1">
      <c r="A232" s="35"/>
      <c r="B232" s="36"/>
      <c r="C232" s="215" t="s">
        <v>435</v>
      </c>
      <c r="D232" s="215" t="s">
        <v>139</v>
      </c>
      <c r="E232" s="216" t="s">
        <v>475</v>
      </c>
      <c r="F232" s="217" t="s">
        <v>476</v>
      </c>
      <c r="G232" s="218" t="s">
        <v>169</v>
      </c>
      <c r="H232" s="219">
        <v>80</v>
      </c>
      <c r="I232" s="220"/>
      <c r="J232" s="221">
        <f>ROUND(I232*H232,2)</f>
        <v>0</v>
      </c>
      <c r="K232" s="217" t="s">
        <v>143</v>
      </c>
      <c r="L232" s="41"/>
      <c r="M232" s="222" t="s">
        <v>1</v>
      </c>
      <c r="N232" s="223" t="s">
        <v>44</v>
      </c>
      <c r="O232" s="88"/>
      <c r="P232" s="224">
        <f>O232*H232</f>
        <v>0</v>
      </c>
      <c r="Q232" s="224">
        <v>3.0000000000000001E-05</v>
      </c>
      <c r="R232" s="224">
        <f>Q232*H232</f>
        <v>0.0024000000000000002</v>
      </c>
      <c r="S232" s="224">
        <v>0</v>
      </c>
      <c r="T232" s="225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26" t="s">
        <v>144</v>
      </c>
      <c r="AT232" s="226" t="s">
        <v>139</v>
      </c>
      <c r="AU232" s="226" t="s">
        <v>89</v>
      </c>
      <c r="AY232" s="14" t="s">
        <v>137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4" t="s">
        <v>87</v>
      </c>
      <c r="BK232" s="227">
        <f>ROUND(I232*H232,2)</f>
        <v>0</v>
      </c>
      <c r="BL232" s="14" t="s">
        <v>144</v>
      </c>
      <c r="BM232" s="226" t="s">
        <v>772</v>
      </c>
    </row>
    <row r="233" s="2" customFormat="1">
      <c r="A233" s="35"/>
      <c r="B233" s="36"/>
      <c r="C233" s="37"/>
      <c r="D233" s="228" t="s">
        <v>146</v>
      </c>
      <c r="E233" s="37"/>
      <c r="F233" s="229" t="s">
        <v>478</v>
      </c>
      <c r="G233" s="37"/>
      <c r="H233" s="37"/>
      <c r="I233" s="230"/>
      <c r="J233" s="37"/>
      <c r="K233" s="37"/>
      <c r="L233" s="41"/>
      <c r="M233" s="231"/>
      <c r="N233" s="232"/>
      <c r="O233" s="88"/>
      <c r="P233" s="88"/>
      <c r="Q233" s="88"/>
      <c r="R233" s="88"/>
      <c r="S233" s="88"/>
      <c r="T233" s="89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4" t="s">
        <v>146</v>
      </c>
      <c r="AU233" s="14" t="s">
        <v>89</v>
      </c>
    </row>
    <row r="234" s="2" customFormat="1" ht="36.73043" customHeight="1">
      <c r="A234" s="35"/>
      <c r="B234" s="36"/>
      <c r="C234" s="215" t="s">
        <v>439</v>
      </c>
      <c r="D234" s="215" t="s">
        <v>139</v>
      </c>
      <c r="E234" s="216" t="s">
        <v>480</v>
      </c>
      <c r="F234" s="217" t="s">
        <v>481</v>
      </c>
      <c r="G234" s="218" t="s">
        <v>169</v>
      </c>
      <c r="H234" s="219">
        <v>50</v>
      </c>
      <c r="I234" s="220"/>
      <c r="J234" s="221">
        <f>ROUND(I234*H234,2)</f>
        <v>0</v>
      </c>
      <c r="K234" s="217" t="s">
        <v>1</v>
      </c>
      <c r="L234" s="41"/>
      <c r="M234" s="222" t="s">
        <v>1</v>
      </c>
      <c r="N234" s="223" t="s">
        <v>44</v>
      </c>
      <c r="O234" s="88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26" t="s">
        <v>482</v>
      </c>
      <c r="AT234" s="226" t="s">
        <v>139</v>
      </c>
      <c r="AU234" s="226" t="s">
        <v>89</v>
      </c>
      <c r="AY234" s="14" t="s">
        <v>137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4" t="s">
        <v>87</v>
      </c>
      <c r="BK234" s="227">
        <f>ROUND(I234*H234,2)</f>
        <v>0</v>
      </c>
      <c r="BL234" s="14" t="s">
        <v>482</v>
      </c>
      <c r="BM234" s="226" t="s">
        <v>773</v>
      </c>
    </row>
    <row r="235" s="12" customFormat="1" ht="22.8" customHeight="1">
      <c r="A235" s="12"/>
      <c r="B235" s="199"/>
      <c r="C235" s="200"/>
      <c r="D235" s="201" t="s">
        <v>78</v>
      </c>
      <c r="E235" s="213" t="s">
        <v>537</v>
      </c>
      <c r="F235" s="213" t="s">
        <v>538</v>
      </c>
      <c r="G235" s="200"/>
      <c r="H235" s="200"/>
      <c r="I235" s="203"/>
      <c r="J235" s="214">
        <f>BK235</f>
        <v>0</v>
      </c>
      <c r="K235" s="200"/>
      <c r="L235" s="205"/>
      <c r="M235" s="206"/>
      <c r="N235" s="207"/>
      <c r="O235" s="207"/>
      <c r="P235" s="208">
        <f>SUM(P236:P247)</f>
        <v>0</v>
      </c>
      <c r="Q235" s="207"/>
      <c r="R235" s="208">
        <f>SUM(R236:R247)</f>
        <v>0</v>
      </c>
      <c r="S235" s="207"/>
      <c r="T235" s="209">
        <f>SUM(T236:T247)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0" t="s">
        <v>87</v>
      </c>
      <c r="AT235" s="211" t="s">
        <v>78</v>
      </c>
      <c r="AU235" s="211" t="s">
        <v>87</v>
      </c>
      <c r="AY235" s="210" t="s">
        <v>137</v>
      </c>
      <c r="BK235" s="212">
        <f>SUM(BK236:BK247)</f>
        <v>0</v>
      </c>
    </row>
    <row r="236" s="2" customFormat="1" ht="36.73043" customHeight="1">
      <c r="A236" s="35"/>
      <c r="B236" s="36"/>
      <c r="C236" s="215" t="s">
        <v>444</v>
      </c>
      <c r="D236" s="215" t="s">
        <v>139</v>
      </c>
      <c r="E236" s="216" t="s">
        <v>540</v>
      </c>
      <c r="F236" s="217" t="s">
        <v>541</v>
      </c>
      <c r="G236" s="218" t="s">
        <v>201</v>
      </c>
      <c r="H236" s="219">
        <v>766.19000000000005</v>
      </c>
      <c r="I236" s="220"/>
      <c r="J236" s="221">
        <f>ROUND(I236*H236,2)</f>
        <v>0</v>
      </c>
      <c r="K236" s="217" t="s">
        <v>143</v>
      </c>
      <c r="L236" s="41"/>
      <c r="M236" s="222" t="s">
        <v>1</v>
      </c>
      <c r="N236" s="223" t="s">
        <v>44</v>
      </c>
      <c r="O236" s="88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26" t="s">
        <v>144</v>
      </c>
      <c r="AT236" s="226" t="s">
        <v>139</v>
      </c>
      <c r="AU236" s="226" t="s">
        <v>89</v>
      </c>
      <c r="AY236" s="14" t="s">
        <v>137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4" t="s">
        <v>87</v>
      </c>
      <c r="BK236" s="227">
        <f>ROUND(I236*H236,2)</f>
        <v>0</v>
      </c>
      <c r="BL236" s="14" t="s">
        <v>144</v>
      </c>
      <c r="BM236" s="226" t="s">
        <v>774</v>
      </c>
    </row>
    <row r="237" s="2" customFormat="1">
      <c r="A237" s="35"/>
      <c r="B237" s="36"/>
      <c r="C237" s="37"/>
      <c r="D237" s="228" t="s">
        <v>146</v>
      </c>
      <c r="E237" s="37"/>
      <c r="F237" s="229" t="s">
        <v>543</v>
      </c>
      <c r="G237" s="37"/>
      <c r="H237" s="37"/>
      <c r="I237" s="230"/>
      <c r="J237" s="37"/>
      <c r="K237" s="37"/>
      <c r="L237" s="41"/>
      <c r="M237" s="231"/>
      <c r="N237" s="232"/>
      <c r="O237" s="88"/>
      <c r="P237" s="88"/>
      <c r="Q237" s="88"/>
      <c r="R237" s="88"/>
      <c r="S237" s="88"/>
      <c r="T237" s="89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4" t="s">
        <v>146</v>
      </c>
      <c r="AU237" s="14" t="s">
        <v>89</v>
      </c>
    </row>
    <row r="238" s="2" customFormat="1" ht="42.57392" customHeight="1">
      <c r="A238" s="35"/>
      <c r="B238" s="36"/>
      <c r="C238" s="215" t="s">
        <v>449</v>
      </c>
      <c r="D238" s="215" t="s">
        <v>139</v>
      </c>
      <c r="E238" s="216" t="s">
        <v>545</v>
      </c>
      <c r="F238" s="217" t="s">
        <v>546</v>
      </c>
      <c r="G238" s="218" t="s">
        <v>201</v>
      </c>
      <c r="H238" s="219">
        <v>902.01999999999998</v>
      </c>
      <c r="I238" s="220"/>
      <c r="J238" s="221">
        <f>ROUND(I238*H238,2)</f>
        <v>0</v>
      </c>
      <c r="K238" s="217" t="s">
        <v>143</v>
      </c>
      <c r="L238" s="41"/>
      <c r="M238" s="222" t="s">
        <v>1</v>
      </c>
      <c r="N238" s="223" t="s">
        <v>44</v>
      </c>
      <c r="O238" s="88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26" t="s">
        <v>144</v>
      </c>
      <c r="AT238" s="226" t="s">
        <v>139</v>
      </c>
      <c r="AU238" s="226" t="s">
        <v>89</v>
      </c>
      <c r="AY238" s="14" t="s">
        <v>137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4" t="s">
        <v>87</v>
      </c>
      <c r="BK238" s="227">
        <f>ROUND(I238*H238,2)</f>
        <v>0</v>
      </c>
      <c r="BL238" s="14" t="s">
        <v>144</v>
      </c>
      <c r="BM238" s="226" t="s">
        <v>775</v>
      </c>
    </row>
    <row r="239" s="2" customFormat="1">
      <c r="A239" s="35"/>
      <c r="B239" s="36"/>
      <c r="C239" s="37"/>
      <c r="D239" s="228" t="s">
        <v>146</v>
      </c>
      <c r="E239" s="37"/>
      <c r="F239" s="229" t="s">
        <v>548</v>
      </c>
      <c r="G239" s="37"/>
      <c r="H239" s="37"/>
      <c r="I239" s="230"/>
      <c r="J239" s="37"/>
      <c r="K239" s="37"/>
      <c r="L239" s="41"/>
      <c r="M239" s="231"/>
      <c r="N239" s="232"/>
      <c r="O239" s="88"/>
      <c r="P239" s="88"/>
      <c r="Q239" s="88"/>
      <c r="R239" s="88"/>
      <c r="S239" s="88"/>
      <c r="T239" s="89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4" t="s">
        <v>146</v>
      </c>
      <c r="AU239" s="14" t="s">
        <v>89</v>
      </c>
    </row>
    <row r="240" s="2" customFormat="1" ht="42.57392" customHeight="1">
      <c r="A240" s="35"/>
      <c r="B240" s="36"/>
      <c r="C240" s="215" t="s">
        <v>454</v>
      </c>
      <c r="D240" s="215" t="s">
        <v>139</v>
      </c>
      <c r="E240" s="216" t="s">
        <v>550</v>
      </c>
      <c r="F240" s="217" t="s">
        <v>551</v>
      </c>
      <c r="G240" s="218" t="s">
        <v>201</v>
      </c>
      <c r="H240" s="219">
        <v>294.80000000000001</v>
      </c>
      <c r="I240" s="220"/>
      <c r="J240" s="221">
        <f>ROUND(I240*H240,2)</f>
        <v>0</v>
      </c>
      <c r="K240" s="217" t="s">
        <v>143</v>
      </c>
      <c r="L240" s="41"/>
      <c r="M240" s="222" t="s">
        <v>1</v>
      </c>
      <c r="N240" s="223" t="s">
        <v>44</v>
      </c>
      <c r="O240" s="88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26" t="s">
        <v>144</v>
      </c>
      <c r="AT240" s="226" t="s">
        <v>139</v>
      </c>
      <c r="AU240" s="226" t="s">
        <v>89</v>
      </c>
      <c r="AY240" s="14" t="s">
        <v>137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4" t="s">
        <v>87</v>
      </c>
      <c r="BK240" s="227">
        <f>ROUND(I240*H240,2)</f>
        <v>0</v>
      </c>
      <c r="BL240" s="14" t="s">
        <v>144</v>
      </c>
      <c r="BM240" s="226" t="s">
        <v>776</v>
      </c>
    </row>
    <row r="241" s="2" customFormat="1">
      <c r="A241" s="35"/>
      <c r="B241" s="36"/>
      <c r="C241" s="37"/>
      <c r="D241" s="228" t="s">
        <v>146</v>
      </c>
      <c r="E241" s="37"/>
      <c r="F241" s="229" t="s">
        <v>553</v>
      </c>
      <c r="G241" s="37"/>
      <c r="H241" s="37"/>
      <c r="I241" s="230"/>
      <c r="J241" s="37"/>
      <c r="K241" s="37"/>
      <c r="L241" s="41"/>
      <c r="M241" s="231"/>
      <c r="N241" s="232"/>
      <c r="O241" s="88"/>
      <c r="P241" s="88"/>
      <c r="Q241" s="88"/>
      <c r="R241" s="88"/>
      <c r="S241" s="88"/>
      <c r="T241" s="89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4" t="s">
        <v>146</v>
      </c>
      <c r="AU241" s="14" t="s">
        <v>89</v>
      </c>
    </row>
    <row r="242" s="2" customFormat="1" ht="21.28696" customHeight="1">
      <c r="A242" s="35"/>
      <c r="B242" s="36"/>
      <c r="C242" s="215" t="s">
        <v>458</v>
      </c>
      <c r="D242" s="215" t="s">
        <v>139</v>
      </c>
      <c r="E242" s="216" t="s">
        <v>555</v>
      </c>
      <c r="F242" s="217" t="s">
        <v>556</v>
      </c>
      <c r="G242" s="218" t="s">
        <v>201</v>
      </c>
      <c r="H242" s="219">
        <v>1557.47</v>
      </c>
      <c r="I242" s="220"/>
      <c r="J242" s="221">
        <f>ROUND(I242*H242,2)</f>
        <v>0</v>
      </c>
      <c r="K242" s="217" t="s">
        <v>143</v>
      </c>
      <c r="L242" s="41"/>
      <c r="M242" s="222" t="s">
        <v>1</v>
      </c>
      <c r="N242" s="223" t="s">
        <v>44</v>
      </c>
      <c r="O242" s="88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26" t="s">
        <v>144</v>
      </c>
      <c r="AT242" s="226" t="s">
        <v>139</v>
      </c>
      <c r="AU242" s="226" t="s">
        <v>89</v>
      </c>
      <c r="AY242" s="14" t="s">
        <v>137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4" t="s">
        <v>87</v>
      </c>
      <c r="BK242" s="227">
        <f>ROUND(I242*H242,2)</f>
        <v>0</v>
      </c>
      <c r="BL242" s="14" t="s">
        <v>144</v>
      </c>
      <c r="BM242" s="226" t="s">
        <v>777</v>
      </c>
    </row>
    <row r="243" s="2" customFormat="1">
      <c r="A243" s="35"/>
      <c r="B243" s="36"/>
      <c r="C243" s="37"/>
      <c r="D243" s="228" t="s">
        <v>146</v>
      </c>
      <c r="E243" s="37"/>
      <c r="F243" s="229" t="s">
        <v>558</v>
      </c>
      <c r="G243" s="37"/>
      <c r="H243" s="37"/>
      <c r="I243" s="230"/>
      <c r="J243" s="37"/>
      <c r="K243" s="37"/>
      <c r="L243" s="41"/>
      <c r="M243" s="231"/>
      <c r="N243" s="232"/>
      <c r="O243" s="88"/>
      <c r="P243" s="88"/>
      <c r="Q243" s="88"/>
      <c r="R243" s="88"/>
      <c r="S243" s="88"/>
      <c r="T243" s="89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4" t="s">
        <v>146</v>
      </c>
      <c r="AU243" s="14" t="s">
        <v>89</v>
      </c>
    </row>
    <row r="244" s="2" customFormat="1">
      <c r="A244" s="35"/>
      <c r="B244" s="36"/>
      <c r="C244" s="37"/>
      <c r="D244" s="243" t="s">
        <v>433</v>
      </c>
      <c r="E244" s="37"/>
      <c r="F244" s="244" t="s">
        <v>559</v>
      </c>
      <c r="G244" s="37"/>
      <c r="H244" s="37"/>
      <c r="I244" s="230"/>
      <c r="J244" s="37"/>
      <c r="K244" s="37"/>
      <c r="L244" s="41"/>
      <c r="M244" s="231"/>
      <c r="N244" s="232"/>
      <c r="O244" s="88"/>
      <c r="P244" s="88"/>
      <c r="Q244" s="88"/>
      <c r="R244" s="88"/>
      <c r="S244" s="88"/>
      <c r="T244" s="89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4" t="s">
        <v>433</v>
      </c>
      <c r="AU244" s="14" t="s">
        <v>89</v>
      </c>
    </row>
    <row r="245" s="2" customFormat="1" ht="21.28696" customHeight="1">
      <c r="A245" s="35"/>
      <c r="B245" s="36"/>
      <c r="C245" s="215" t="s">
        <v>463</v>
      </c>
      <c r="D245" s="215" t="s">
        <v>139</v>
      </c>
      <c r="E245" s="216" t="s">
        <v>561</v>
      </c>
      <c r="F245" s="217" t="s">
        <v>562</v>
      </c>
      <c r="G245" s="218" t="s">
        <v>201</v>
      </c>
      <c r="H245" s="219">
        <v>24919.52</v>
      </c>
      <c r="I245" s="220"/>
      <c r="J245" s="221">
        <f>ROUND(I245*H245,2)</f>
        <v>0</v>
      </c>
      <c r="K245" s="217" t="s">
        <v>143</v>
      </c>
      <c r="L245" s="41"/>
      <c r="M245" s="222" t="s">
        <v>1</v>
      </c>
      <c r="N245" s="223" t="s">
        <v>44</v>
      </c>
      <c r="O245" s="88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26" t="s">
        <v>144</v>
      </c>
      <c r="AT245" s="226" t="s">
        <v>139</v>
      </c>
      <c r="AU245" s="226" t="s">
        <v>89</v>
      </c>
      <c r="AY245" s="14" t="s">
        <v>137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4" t="s">
        <v>87</v>
      </c>
      <c r="BK245" s="227">
        <f>ROUND(I245*H245,2)</f>
        <v>0</v>
      </c>
      <c r="BL245" s="14" t="s">
        <v>144</v>
      </c>
      <c r="BM245" s="226" t="s">
        <v>778</v>
      </c>
    </row>
    <row r="246" s="2" customFormat="1">
      <c r="A246" s="35"/>
      <c r="B246" s="36"/>
      <c r="C246" s="37"/>
      <c r="D246" s="228" t="s">
        <v>146</v>
      </c>
      <c r="E246" s="37"/>
      <c r="F246" s="229" t="s">
        <v>564</v>
      </c>
      <c r="G246" s="37"/>
      <c r="H246" s="37"/>
      <c r="I246" s="230"/>
      <c r="J246" s="37"/>
      <c r="K246" s="37"/>
      <c r="L246" s="41"/>
      <c r="M246" s="231"/>
      <c r="N246" s="232"/>
      <c r="O246" s="88"/>
      <c r="P246" s="88"/>
      <c r="Q246" s="88"/>
      <c r="R246" s="88"/>
      <c r="S246" s="88"/>
      <c r="T246" s="89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4" t="s">
        <v>146</v>
      </c>
      <c r="AU246" s="14" t="s">
        <v>89</v>
      </c>
    </row>
    <row r="247" s="2" customFormat="1">
      <c r="A247" s="35"/>
      <c r="B247" s="36"/>
      <c r="C247" s="37"/>
      <c r="D247" s="243" t="s">
        <v>433</v>
      </c>
      <c r="E247" s="37"/>
      <c r="F247" s="244" t="s">
        <v>559</v>
      </c>
      <c r="G247" s="37"/>
      <c r="H247" s="37"/>
      <c r="I247" s="230"/>
      <c r="J247" s="37"/>
      <c r="K247" s="37"/>
      <c r="L247" s="41"/>
      <c r="M247" s="231"/>
      <c r="N247" s="232"/>
      <c r="O247" s="88"/>
      <c r="P247" s="88"/>
      <c r="Q247" s="88"/>
      <c r="R247" s="88"/>
      <c r="S247" s="88"/>
      <c r="T247" s="89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4" t="s">
        <v>433</v>
      </c>
      <c r="AU247" s="14" t="s">
        <v>89</v>
      </c>
    </row>
    <row r="248" s="12" customFormat="1" ht="22.8" customHeight="1">
      <c r="A248" s="12"/>
      <c r="B248" s="199"/>
      <c r="C248" s="200"/>
      <c r="D248" s="201" t="s">
        <v>78</v>
      </c>
      <c r="E248" s="213" t="s">
        <v>565</v>
      </c>
      <c r="F248" s="213" t="s">
        <v>566</v>
      </c>
      <c r="G248" s="200"/>
      <c r="H248" s="200"/>
      <c r="I248" s="203"/>
      <c r="J248" s="214">
        <f>BK248</f>
        <v>0</v>
      </c>
      <c r="K248" s="200"/>
      <c r="L248" s="205"/>
      <c r="M248" s="206"/>
      <c r="N248" s="207"/>
      <c r="O248" s="207"/>
      <c r="P248" s="208">
        <f>SUM(P249:P256)</f>
        <v>0</v>
      </c>
      <c r="Q248" s="207"/>
      <c r="R248" s="208">
        <f>SUM(R249:R256)</f>
        <v>0</v>
      </c>
      <c r="S248" s="207"/>
      <c r="T248" s="209">
        <f>SUM(T249:T256)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10" t="s">
        <v>87</v>
      </c>
      <c r="AT248" s="211" t="s">
        <v>78</v>
      </c>
      <c r="AU248" s="211" t="s">
        <v>87</v>
      </c>
      <c r="AY248" s="210" t="s">
        <v>137</v>
      </c>
      <c r="BK248" s="212">
        <f>SUM(BK249:BK256)</f>
        <v>0</v>
      </c>
    </row>
    <row r="249" s="2" customFormat="1" ht="23.68696" customHeight="1">
      <c r="A249" s="35"/>
      <c r="B249" s="36"/>
      <c r="C249" s="215" t="s">
        <v>469</v>
      </c>
      <c r="D249" s="215" t="s">
        <v>139</v>
      </c>
      <c r="E249" s="216" t="s">
        <v>568</v>
      </c>
      <c r="F249" s="217" t="s">
        <v>569</v>
      </c>
      <c r="G249" s="218" t="s">
        <v>201</v>
      </c>
      <c r="H249" s="219">
        <v>479.50200000000001</v>
      </c>
      <c r="I249" s="220"/>
      <c r="J249" s="221">
        <f>ROUND(I249*H249,2)</f>
        <v>0</v>
      </c>
      <c r="K249" s="217" t="s">
        <v>143</v>
      </c>
      <c r="L249" s="41"/>
      <c r="M249" s="222" t="s">
        <v>1</v>
      </c>
      <c r="N249" s="223" t="s">
        <v>44</v>
      </c>
      <c r="O249" s="88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26" t="s">
        <v>144</v>
      </c>
      <c r="AT249" s="226" t="s">
        <v>139</v>
      </c>
      <c r="AU249" s="226" t="s">
        <v>89</v>
      </c>
      <c r="AY249" s="14" t="s">
        <v>137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4" t="s">
        <v>87</v>
      </c>
      <c r="BK249" s="227">
        <f>ROUND(I249*H249,2)</f>
        <v>0</v>
      </c>
      <c r="BL249" s="14" t="s">
        <v>144</v>
      </c>
      <c r="BM249" s="226" t="s">
        <v>779</v>
      </c>
    </row>
    <row r="250" s="2" customFormat="1">
      <c r="A250" s="35"/>
      <c r="B250" s="36"/>
      <c r="C250" s="37"/>
      <c r="D250" s="228" t="s">
        <v>146</v>
      </c>
      <c r="E250" s="37"/>
      <c r="F250" s="229" t="s">
        <v>571</v>
      </c>
      <c r="G250" s="37"/>
      <c r="H250" s="37"/>
      <c r="I250" s="230"/>
      <c r="J250" s="37"/>
      <c r="K250" s="37"/>
      <c r="L250" s="41"/>
      <c r="M250" s="231"/>
      <c r="N250" s="232"/>
      <c r="O250" s="88"/>
      <c r="P250" s="88"/>
      <c r="Q250" s="88"/>
      <c r="R250" s="88"/>
      <c r="S250" s="88"/>
      <c r="T250" s="89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4" t="s">
        <v>146</v>
      </c>
      <c r="AU250" s="14" t="s">
        <v>89</v>
      </c>
    </row>
    <row r="251" s="2" customFormat="1">
      <c r="A251" s="35"/>
      <c r="B251" s="36"/>
      <c r="C251" s="37"/>
      <c r="D251" s="243" t="s">
        <v>433</v>
      </c>
      <c r="E251" s="37"/>
      <c r="F251" s="244" t="s">
        <v>572</v>
      </c>
      <c r="G251" s="37"/>
      <c r="H251" s="37"/>
      <c r="I251" s="230"/>
      <c r="J251" s="37"/>
      <c r="K251" s="37"/>
      <c r="L251" s="41"/>
      <c r="M251" s="231"/>
      <c r="N251" s="232"/>
      <c r="O251" s="88"/>
      <c r="P251" s="88"/>
      <c r="Q251" s="88"/>
      <c r="R251" s="88"/>
      <c r="S251" s="88"/>
      <c r="T251" s="89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4" t="s">
        <v>433</v>
      </c>
      <c r="AU251" s="14" t="s">
        <v>89</v>
      </c>
    </row>
    <row r="252" s="2" customFormat="1" ht="31.93044" customHeight="1">
      <c r="A252" s="35"/>
      <c r="B252" s="36"/>
      <c r="C252" s="215" t="s">
        <v>474</v>
      </c>
      <c r="D252" s="215" t="s">
        <v>139</v>
      </c>
      <c r="E252" s="216" t="s">
        <v>574</v>
      </c>
      <c r="F252" s="217" t="s">
        <v>575</v>
      </c>
      <c r="G252" s="218" t="s">
        <v>201</v>
      </c>
      <c r="H252" s="219">
        <v>479.50200000000001</v>
      </c>
      <c r="I252" s="220"/>
      <c r="J252" s="221">
        <f>ROUND(I252*H252,2)</f>
        <v>0</v>
      </c>
      <c r="K252" s="217" t="s">
        <v>143</v>
      </c>
      <c r="L252" s="41"/>
      <c r="M252" s="222" t="s">
        <v>1</v>
      </c>
      <c r="N252" s="223" t="s">
        <v>44</v>
      </c>
      <c r="O252" s="88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26" t="s">
        <v>144</v>
      </c>
      <c r="AT252" s="226" t="s">
        <v>139</v>
      </c>
      <c r="AU252" s="226" t="s">
        <v>89</v>
      </c>
      <c r="AY252" s="14" t="s">
        <v>137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4" t="s">
        <v>87</v>
      </c>
      <c r="BK252" s="227">
        <f>ROUND(I252*H252,2)</f>
        <v>0</v>
      </c>
      <c r="BL252" s="14" t="s">
        <v>144</v>
      </c>
      <c r="BM252" s="226" t="s">
        <v>780</v>
      </c>
    </row>
    <row r="253" s="2" customFormat="1">
      <c r="A253" s="35"/>
      <c r="B253" s="36"/>
      <c r="C253" s="37"/>
      <c r="D253" s="228" t="s">
        <v>146</v>
      </c>
      <c r="E253" s="37"/>
      <c r="F253" s="229" t="s">
        <v>577</v>
      </c>
      <c r="G253" s="37"/>
      <c r="H253" s="37"/>
      <c r="I253" s="230"/>
      <c r="J253" s="37"/>
      <c r="K253" s="37"/>
      <c r="L253" s="41"/>
      <c r="M253" s="231"/>
      <c r="N253" s="232"/>
      <c r="O253" s="88"/>
      <c r="P253" s="88"/>
      <c r="Q253" s="88"/>
      <c r="R253" s="88"/>
      <c r="S253" s="88"/>
      <c r="T253" s="89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4" t="s">
        <v>146</v>
      </c>
      <c r="AU253" s="14" t="s">
        <v>89</v>
      </c>
    </row>
    <row r="254" s="2" customFormat="1" ht="31.93044" customHeight="1">
      <c r="A254" s="35"/>
      <c r="B254" s="36"/>
      <c r="C254" s="215" t="s">
        <v>479</v>
      </c>
      <c r="D254" s="215" t="s">
        <v>139</v>
      </c>
      <c r="E254" s="216" t="s">
        <v>579</v>
      </c>
      <c r="F254" s="217" t="s">
        <v>580</v>
      </c>
      <c r="G254" s="218" t="s">
        <v>201</v>
      </c>
      <c r="H254" s="219">
        <v>2397.5100000000002</v>
      </c>
      <c r="I254" s="220"/>
      <c r="J254" s="221">
        <f>ROUND(I254*H254,2)</f>
        <v>0</v>
      </c>
      <c r="K254" s="217" t="s">
        <v>143</v>
      </c>
      <c r="L254" s="41"/>
      <c r="M254" s="222" t="s">
        <v>1</v>
      </c>
      <c r="N254" s="223" t="s">
        <v>44</v>
      </c>
      <c r="O254" s="88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26" t="s">
        <v>144</v>
      </c>
      <c r="AT254" s="226" t="s">
        <v>139</v>
      </c>
      <c r="AU254" s="226" t="s">
        <v>89</v>
      </c>
      <c r="AY254" s="14" t="s">
        <v>137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4" t="s">
        <v>87</v>
      </c>
      <c r="BK254" s="227">
        <f>ROUND(I254*H254,2)</f>
        <v>0</v>
      </c>
      <c r="BL254" s="14" t="s">
        <v>144</v>
      </c>
      <c r="BM254" s="226" t="s">
        <v>781</v>
      </c>
    </row>
    <row r="255" s="2" customFormat="1">
      <c r="A255" s="35"/>
      <c r="B255" s="36"/>
      <c r="C255" s="37"/>
      <c r="D255" s="228" t="s">
        <v>146</v>
      </c>
      <c r="E255" s="37"/>
      <c r="F255" s="229" t="s">
        <v>582</v>
      </c>
      <c r="G255" s="37"/>
      <c r="H255" s="37"/>
      <c r="I255" s="230"/>
      <c r="J255" s="37"/>
      <c r="K255" s="37"/>
      <c r="L255" s="41"/>
      <c r="M255" s="231"/>
      <c r="N255" s="232"/>
      <c r="O255" s="88"/>
      <c r="P255" s="88"/>
      <c r="Q255" s="88"/>
      <c r="R255" s="88"/>
      <c r="S255" s="88"/>
      <c r="T255" s="89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4" t="s">
        <v>146</v>
      </c>
      <c r="AU255" s="14" t="s">
        <v>89</v>
      </c>
    </row>
    <row r="256" s="2" customFormat="1">
      <c r="A256" s="35"/>
      <c r="B256" s="36"/>
      <c r="C256" s="37"/>
      <c r="D256" s="243" t="s">
        <v>433</v>
      </c>
      <c r="E256" s="37"/>
      <c r="F256" s="244" t="s">
        <v>572</v>
      </c>
      <c r="G256" s="37"/>
      <c r="H256" s="37"/>
      <c r="I256" s="230"/>
      <c r="J256" s="37"/>
      <c r="K256" s="37"/>
      <c r="L256" s="41"/>
      <c r="M256" s="245"/>
      <c r="N256" s="246"/>
      <c r="O256" s="247"/>
      <c r="P256" s="247"/>
      <c r="Q256" s="247"/>
      <c r="R256" s="247"/>
      <c r="S256" s="247"/>
      <c r="T256" s="248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4" t="s">
        <v>433</v>
      </c>
      <c r="AU256" s="14" t="s">
        <v>89</v>
      </c>
    </row>
    <row r="257" s="2" customFormat="1" ht="6.96" customHeight="1">
      <c r="A257" s="35"/>
      <c r="B257" s="63"/>
      <c r="C257" s="64"/>
      <c r="D257" s="64"/>
      <c r="E257" s="64"/>
      <c r="F257" s="64"/>
      <c r="G257" s="64"/>
      <c r="H257" s="64"/>
      <c r="I257" s="64"/>
      <c r="J257" s="64"/>
      <c r="K257" s="64"/>
      <c r="L257" s="41"/>
      <c r="M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</sheetData>
  <sheetProtection sheet="1" autoFilter="0" formatColumns="0" formatRows="0" objects="1" scenarios="1" spinCount="100000" saltValue="MSFvDdDQrJByPNK1wgUy+aTqzmgOTbl6cSE59yNXmTdlDDIkB0Pn8s4BSuQm59N+Aw8mUC205sGzQ5w72CZ4pg==" hashValue="tTMm9ILEouNYe+ANbeaOkJMfO4b4EgmJJIxlsjrrASQfqZVrwD2YLKfNpVVx1hRbH7S000ak4k8E8QnYrnSWLA==" algorithmName="SHA-512" password="CC35"/>
  <autoFilter ref="C123:K256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hyperlinks>
    <hyperlink ref="F128" r:id="rId1" display="https://podminky.urs.cz/item/CS_URS_2024_01/113106132"/>
    <hyperlink ref="F130" r:id="rId2" display="https://podminky.urs.cz/item/CS_URS_2024_01/113106171"/>
    <hyperlink ref="F132" r:id="rId3" display="https://podminky.urs.cz/item/CS_URS_2024_01/113107182"/>
    <hyperlink ref="F134" r:id="rId4" display="https://podminky.urs.cz/item/CS_URS_2024_01/113107171"/>
    <hyperlink ref="F136" r:id="rId5" display="https://podminky.urs.cz/item/CS_URS_2024_01/113107162"/>
    <hyperlink ref="F138" r:id="rId6" display="https://podminky.urs.cz/item/CS_URS_2024_01/113202111"/>
    <hyperlink ref="F140" r:id="rId7" display="https://podminky.urs.cz/item/CS_URS_2024_01/113204111"/>
    <hyperlink ref="F142" r:id="rId8" display="https://podminky.urs.cz/item/CS_URS_2024_01/121151103"/>
    <hyperlink ref="F144" r:id="rId9" display="https://podminky.urs.cz/item/CS_URS_2024_01/132251101"/>
    <hyperlink ref="F146" r:id="rId10" display="https://podminky.urs.cz/item/CS_URS_2024_01/162751114"/>
    <hyperlink ref="F148" r:id="rId11" display="https://podminky.urs.cz/item/CS_URS_2024_01/181351003"/>
    <hyperlink ref="F151" r:id="rId12" display="https://podminky.urs.cz/item/CS_URS_2024_01/181411131"/>
    <hyperlink ref="F154" r:id="rId13" display="https://podminky.urs.cz/item/CS_URS_2024_01/181152302"/>
    <hyperlink ref="F157" r:id="rId14" display="https://podminky.urs.cz/item/CS_URS_2024_01/211971121"/>
    <hyperlink ref="F160" r:id="rId15" display="https://podminky.urs.cz/item/CS_URS_2024_01/211531111"/>
    <hyperlink ref="F163" r:id="rId16" display="https://podminky.urs.cz/item/CS_URS_2024_01/564861111"/>
    <hyperlink ref="F165" r:id="rId17" display="https://podminky.urs.cz/item/CS_URS_2024_01/564851011"/>
    <hyperlink ref="F167" r:id="rId18" display="https://podminky.urs.cz/item/CS_URS_2024_01/567122111"/>
    <hyperlink ref="F169" r:id="rId19" display="https://podminky.urs.cz/item/CS_URS_2024_01/567921111"/>
    <hyperlink ref="F171" r:id="rId20" display="https://podminky.urs.cz/item/CS_URS_2024_01/573191111"/>
    <hyperlink ref="F173" r:id="rId21" display="https://podminky.urs.cz/item/CS_URS_2024_01/565145111"/>
    <hyperlink ref="F176" r:id="rId22" display="https://podminky.urs.cz/item/CS_URS_2024_01/573231106"/>
    <hyperlink ref="F178" r:id="rId23" display="https://podminky.urs.cz/item/CS_URS_2024_01/577134111"/>
    <hyperlink ref="F180" r:id="rId24" display="https://podminky.urs.cz/item/CS_URS_2024_01/596211111"/>
    <hyperlink ref="F183" r:id="rId25" display="https://podminky.urs.cz/item/CS_URS_2024_01/596211210"/>
    <hyperlink ref="F187" r:id="rId26" display="https://podminky.urs.cz/item/CS_URS_2024_01/596841220"/>
    <hyperlink ref="F190" r:id="rId27" display="https://podminky.urs.cz/item/CS_URS_2024_01/596412210"/>
    <hyperlink ref="F195" r:id="rId28" display="https://podminky.urs.cz/item/CS_URS_2024_01/899102211"/>
    <hyperlink ref="F197" r:id="rId29" display="https://podminky.urs.cz/item/CS_URS_2024_01/899102113"/>
    <hyperlink ref="F200" r:id="rId30" display="https://podminky.urs.cz/item/CS_URS_2024_01/899101211"/>
    <hyperlink ref="F202" r:id="rId31" display="https://podminky.urs.cz/item/CS_URS_2024_01/899401112"/>
    <hyperlink ref="F205" r:id="rId32" display="https://podminky.urs.cz/item/CS_URS_2024_01/899401113"/>
    <hyperlink ref="F216" r:id="rId33" display="https://podminky.urs.cz/item/CS_URS_2024_01/916131213"/>
    <hyperlink ref="F220" r:id="rId34" display="https://podminky.urs.cz/item/CS_URS_2024_01/916231213"/>
    <hyperlink ref="F224" r:id="rId35" display="https://podminky.urs.cz/item/CS_URS_2024_01/916991121"/>
    <hyperlink ref="F226" r:id="rId36" display="https://podminky.urs.cz/item/CS_URS_2024_01/919111113"/>
    <hyperlink ref="F229" r:id="rId37" display="https://podminky.urs.cz/item/CS_URS_2024_01/919732211"/>
    <hyperlink ref="F231" r:id="rId38" display="https://podminky.urs.cz/item/CS_URS_2024_01/919735112"/>
    <hyperlink ref="F233" r:id="rId39" display="https://podminky.urs.cz/item/CS_URS_2024_01/919735123"/>
    <hyperlink ref="F237" r:id="rId40" display="https://podminky.urs.cz/item/CS_URS_2024_01/997013861"/>
    <hyperlink ref="F239" r:id="rId41" display="https://podminky.urs.cz/item/CS_URS_2024_01/997013873"/>
    <hyperlink ref="F241" r:id="rId42" display="https://podminky.urs.cz/item/CS_URS_2024_01/997013875"/>
    <hyperlink ref="F243" r:id="rId43" display="https://podminky.urs.cz/item/CS_URS_2024_01/997211511"/>
    <hyperlink ref="F246" r:id="rId44" display="https://podminky.urs.cz/item/CS_URS_2024_01/997211519"/>
    <hyperlink ref="F250" r:id="rId45" display="https://podminky.urs.cz/item/CS_URS_2024_01/998225111"/>
    <hyperlink ref="F253" r:id="rId46" display="https://podminky.urs.cz/item/CS_URS_2024_01/998225194"/>
    <hyperlink ref="F255" r:id="rId47" display="https://podminky.urs.cz/item/CS_URS_2024_01/99822519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8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100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782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ROUND(J122,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ROUND((SUM(BE122:BE148)),  2)</f>
        <v>0</v>
      </c>
      <c r="G33" s="35"/>
      <c r="H33" s="35"/>
      <c r="I33" s="152">
        <v>0.20999999999999999</v>
      </c>
      <c r="J33" s="151">
        <f>ROUND(((SUM(BE122:BE148))*I33),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ROUND((SUM(BF122:BF148)),  2)</f>
        <v>0</v>
      </c>
      <c r="G34" s="35"/>
      <c r="H34" s="35"/>
      <c r="I34" s="152">
        <v>0.12</v>
      </c>
      <c r="J34" s="151">
        <f>ROUND(((SUM(BF122:BF148))*I34),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ROUND((SUM(BG122:BG148)),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ROUND((SUM(BH122:BH148)),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ROUND((SUM(BI122:BI148)),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SO103.1 - Sanace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J122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112</v>
      </c>
      <c r="E97" s="179"/>
      <c r="F97" s="179"/>
      <c r="G97" s="179"/>
      <c r="H97" s="179"/>
      <c r="I97" s="179"/>
      <c r="J97" s="180">
        <f>J123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113</v>
      </c>
      <c r="E98" s="185"/>
      <c r="F98" s="185"/>
      <c r="G98" s="185"/>
      <c r="H98" s="185"/>
      <c r="I98" s="185"/>
      <c r="J98" s="186">
        <f>J124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584</v>
      </c>
      <c r="E99" s="185"/>
      <c r="F99" s="185"/>
      <c r="G99" s="185"/>
      <c r="H99" s="185"/>
      <c r="I99" s="185"/>
      <c r="J99" s="186">
        <f>J131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118</v>
      </c>
      <c r="E100" s="185"/>
      <c r="F100" s="185"/>
      <c r="G100" s="185"/>
      <c r="H100" s="185"/>
      <c r="I100" s="185"/>
      <c r="J100" s="186">
        <f>J134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120</v>
      </c>
      <c r="E101" s="185"/>
      <c r="F101" s="185"/>
      <c r="G101" s="185"/>
      <c r="H101" s="185"/>
      <c r="I101" s="185"/>
      <c r="J101" s="186">
        <f>J137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121</v>
      </c>
      <c r="E102" s="185"/>
      <c r="F102" s="185"/>
      <c r="G102" s="185"/>
      <c r="H102" s="185"/>
      <c r="I102" s="185"/>
      <c r="J102" s="186">
        <f>J140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hidden="1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hidden="1"/>
    <row r="106" hidden="1"/>
    <row r="107" hidden="1"/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122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5.02609" customHeight="1">
      <c r="A112" s="35"/>
      <c r="B112" s="36"/>
      <c r="C112" s="37"/>
      <c r="D112" s="37"/>
      <c r="E112" s="171" t="str">
        <f>E7</f>
        <v>Lanškroun, ulice Na Větru - stavební úpravy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105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5.02609" customHeight="1">
      <c r="A114" s="35"/>
      <c r="B114" s="36"/>
      <c r="C114" s="37"/>
      <c r="D114" s="37"/>
      <c r="E114" s="73" t="str">
        <f>E9</f>
        <v>SO103.1 - Sanace</v>
      </c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20</v>
      </c>
      <c r="D116" s="37"/>
      <c r="E116" s="37"/>
      <c r="F116" s="24" t="str">
        <f>F12</f>
        <v xml:space="preserve"> </v>
      </c>
      <c r="G116" s="37"/>
      <c r="H116" s="37"/>
      <c r="I116" s="29" t="s">
        <v>22</v>
      </c>
      <c r="J116" s="76" t="str">
        <f>IF(J12="","",J12)</f>
        <v>8. 2. 2024</v>
      </c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4.92174" customHeight="1">
      <c r="A118" s="35"/>
      <c r="B118" s="36"/>
      <c r="C118" s="29" t="s">
        <v>24</v>
      </c>
      <c r="D118" s="37"/>
      <c r="E118" s="37"/>
      <c r="F118" s="24" t="str">
        <f>E15</f>
        <v>Město Lanškroun</v>
      </c>
      <c r="G118" s="37"/>
      <c r="H118" s="37"/>
      <c r="I118" s="29" t="s">
        <v>32</v>
      </c>
      <c r="J118" s="33" t="str">
        <f>E21</f>
        <v>Sinpps s.r.o</v>
      </c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4.92174" customHeight="1">
      <c r="A119" s="35"/>
      <c r="B119" s="36"/>
      <c r="C119" s="29" t="s">
        <v>30</v>
      </c>
      <c r="D119" s="37"/>
      <c r="E119" s="37"/>
      <c r="F119" s="24" t="str">
        <f>IF(E18="","",E18)</f>
        <v>Vyplň údaj</v>
      </c>
      <c r="G119" s="37"/>
      <c r="H119" s="37"/>
      <c r="I119" s="29" t="s">
        <v>36</v>
      </c>
      <c r="J119" s="33" t="str">
        <f>E24</f>
        <v>Sinpps s.r.o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0.32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1" customFormat="1" ht="29.28" customHeight="1">
      <c r="A121" s="188"/>
      <c r="B121" s="189"/>
      <c r="C121" s="190" t="s">
        <v>123</v>
      </c>
      <c r="D121" s="191" t="s">
        <v>64</v>
      </c>
      <c r="E121" s="191" t="s">
        <v>60</v>
      </c>
      <c r="F121" s="191" t="s">
        <v>61</v>
      </c>
      <c r="G121" s="191" t="s">
        <v>124</v>
      </c>
      <c r="H121" s="191" t="s">
        <v>125</v>
      </c>
      <c r="I121" s="191" t="s">
        <v>126</v>
      </c>
      <c r="J121" s="191" t="s">
        <v>109</v>
      </c>
      <c r="K121" s="192" t="s">
        <v>127</v>
      </c>
      <c r="L121" s="193"/>
      <c r="M121" s="97" t="s">
        <v>1</v>
      </c>
      <c r="N121" s="98" t="s">
        <v>43</v>
      </c>
      <c r="O121" s="98" t="s">
        <v>128</v>
      </c>
      <c r="P121" s="98" t="s">
        <v>129</v>
      </c>
      <c r="Q121" s="98" t="s">
        <v>130</v>
      </c>
      <c r="R121" s="98" t="s">
        <v>131</v>
      </c>
      <c r="S121" s="98" t="s">
        <v>132</v>
      </c>
      <c r="T121" s="99" t="s">
        <v>133</v>
      </c>
      <c r="U121" s="188"/>
      <c r="V121" s="188"/>
      <c r="W121" s="188"/>
      <c r="X121" s="188"/>
      <c r="Y121" s="188"/>
      <c r="Z121" s="188"/>
      <c r="AA121" s="188"/>
      <c r="AB121" s="188"/>
      <c r="AC121" s="188"/>
      <c r="AD121" s="188"/>
      <c r="AE121" s="188"/>
    </row>
    <row r="122" s="2" customFormat="1" ht="22.8" customHeight="1">
      <c r="A122" s="35"/>
      <c r="B122" s="36"/>
      <c r="C122" s="104" t="s">
        <v>134</v>
      </c>
      <c r="D122" s="37"/>
      <c r="E122" s="37"/>
      <c r="F122" s="37"/>
      <c r="G122" s="37"/>
      <c r="H122" s="37"/>
      <c r="I122" s="37"/>
      <c r="J122" s="194">
        <f>BK122</f>
        <v>0</v>
      </c>
      <c r="K122" s="37"/>
      <c r="L122" s="41"/>
      <c r="M122" s="100"/>
      <c r="N122" s="195"/>
      <c r="O122" s="101"/>
      <c r="P122" s="196">
        <f>P123</f>
        <v>0</v>
      </c>
      <c r="Q122" s="101"/>
      <c r="R122" s="196">
        <f>R123</f>
        <v>0.63449999999999995</v>
      </c>
      <c r="S122" s="101"/>
      <c r="T122" s="197">
        <f>T123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4" t="s">
        <v>78</v>
      </c>
      <c r="AU122" s="14" t="s">
        <v>111</v>
      </c>
      <c r="BK122" s="198">
        <f>BK123</f>
        <v>0</v>
      </c>
    </row>
    <row r="123" s="12" customFormat="1" ht="25.92" customHeight="1">
      <c r="A123" s="12"/>
      <c r="B123" s="199"/>
      <c r="C123" s="200"/>
      <c r="D123" s="201" t="s">
        <v>78</v>
      </c>
      <c r="E123" s="202" t="s">
        <v>135</v>
      </c>
      <c r="F123" s="202" t="s">
        <v>136</v>
      </c>
      <c r="G123" s="200"/>
      <c r="H123" s="200"/>
      <c r="I123" s="203"/>
      <c r="J123" s="204">
        <f>BK123</f>
        <v>0</v>
      </c>
      <c r="K123" s="200"/>
      <c r="L123" s="205"/>
      <c r="M123" s="206"/>
      <c r="N123" s="207"/>
      <c r="O123" s="207"/>
      <c r="P123" s="208">
        <f>P124+P131+P134+P137+P140</f>
        <v>0</v>
      </c>
      <c r="Q123" s="207"/>
      <c r="R123" s="208">
        <f>R124+R131+R134+R137+R140</f>
        <v>0.63449999999999995</v>
      </c>
      <c r="S123" s="207"/>
      <c r="T123" s="209">
        <f>T124+T131+T134+T137+T140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87</v>
      </c>
      <c r="AT123" s="211" t="s">
        <v>78</v>
      </c>
      <c r="AU123" s="211" t="s">
        <v>79</v>
      </c>
      <c r="AY123" s="210" t="s">
        <v>137</v>
      </c>
      <c r="BK123" s="212">
        <f>BK124+BK131+BK134+BK137+BK140</f>
        <v>0</v>
      </c>
    </row>
    <row r="124" s="12" customFormat="1" ht="22.8" customHeight="1">
      <c r="A124" s="12"/>
      <c r="B124" s="199"/>
      <c r="C124" s="200"/>
      <c r="D124" s="201" t="s">
        <v>78</v>
      </c>
      <c r="E124" s="213" t="s">
        <v>87</v>
      </c>
      <c r="F124" s="213" t="s">
        <v>138</v>
      </c>
      <c r="G124" s="200"/>
      <c r="H124" s="200"/>
      <c r="I124" s="203"/>
      <c r="J124" s="214">
        <f>BK124</f>
        <v>0</v>
      </c>
      <c r="K124" s="200"/>
      <c r="L124" s="205"/>
      <c r="M124" s="206"/>
      <c r="N124" s="207"/>
      <c r="O124" s="207"/>
      <c r="P124" s="208">
        <f>SUM(P125:P130)</f>
        <v>0</v>
      </c>
      <c r="Q124" s="207"/>
      <c r="R124" s="208">
        <f>SUM(R125:R130)</f>
        <v>0</v>
      </c>
      <c r="S124" s="207"/>
      <c r="T124" s="209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87</v>
      </c>
      <c r="AT124" s="211" t="s">
        <v>78</v>
      </c>
      <c r="AU124" s="211" t="s">
        <v>87</v>
      </c>
      <c r="AY124" s="210" t="s">
        <v>137</v>
      </c>
      <c r="BK124" s="212">
        <f>SUM(BK125:BK130)</f>
        <v>0</v>
      </c>
    </row>
    <row r="125" s="2" customFormat="1" ht="31.93044" customHeight="1">
      <c r="A125" s="35"/>
      <c r="B125" s="36"/>
      <c r="C125" s="215" t="s">
        <v>87</v>
      </c>
      <c r="D125" s="215" t="s">
        <v>139</v>
      </c>
      <c r="E125" s="216" t="s">
        <v>585</v>
      </c>
      <c r="F125" s="217" t="s">
        <v>586</v>
      </c>
      <c r="G125" s="218" t="s">
        <v>185</v>
      </c>
      <c r="H125" s="219">
        <v>562.5</v>
      </c>
      <c r="I125" s="220"/>
      <c r="J125" s="221">
        <f>ROUND(I125*H125,2)</f>
        <v>0</v>
      </c>
      <c r="K125" s="217" t="s">
        <v>143</v>
      </c>
      <c r="L125" s="41"/>
      <c r="M125" s="222" t="s">
        <v>1</v>
      </c>
      <c r="N125" s="223" t="s">
        <v>44</v>
      </c>
      <c r="O125" s="88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26" t="s">
        <v>144</v>
      </c>
      <c r="AT125" s="226" t="s">
        <v>139</v>
      </c>
      <c r="AU125" s="226" t="s">
        <v>89</v>
      </c>
      <c r="AY125" s="14" t="s">
        <v>137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4" t="s">
        <v>87</v>
      </c>
      <c r="BK125" s="227">
        <f>ROUND(I125*H125,2)</f>
        <v>0</v>
      </c>
      <c r="BL125" s="14" t="s">
        <v>144</v>
      </c>
      <c r="BM125" s="226" t="s">
        <v>783</v>
      </c>
    </row>
    <row r="126" s="2" customFormat="1">
      <c r="A126" s="35"/>
      <c r="B126" s="36"/>
      <c r="C126" s="37"/>
      <c r="D126" s="228" t="s">
        <v>146</v>
      </c>
      <c r="E126" s="37"/>
      <c r="F126" s="229" t="s">
        <v>588</v>
      </c>
      <c r="G126" s="37"/>
      <c r="H126" s="37"/>
      <c r="I126" s="230"/>
      <c r="J126" s="37"/>
      <c r="K126" s="37"/>
      <c r="L126" s="41"/>
      <c r="M126" s="231"/>
      <c r="N126" s="232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146</v>
      </c>
      <c r="AU126" s="14" t="s">
        <v>89</v>
      </c>
    </row>
    <row r="127" s="2" customFormat="1" ht="36.73043" customHeight="1">
      <c r="A127" s="35"/>
      <c r="B127" s="36"/>
      <c r="C127" s="215" t="s">
        <v>89</v>
      </c>
      <c r="D127" s="215" t="s">
        <v>139</v>
      </c>
      <c r="E127" s="216" t="s">
        <v>189</v>
      </c>
      <c r="F127" s="217" t="s">
        <v>190</v>
      </c>
      <c r="G127" s="218" t="s">
        <v>185</v>
      </c>
      <c r="H127" s="219">
        <v>562.5</v>
      </c>
      <c r="I127" s="220"/>
      <c r="J127" s="221">
        <f>ROUND(I127*H127,2)</f>
        <v>0</v>
      </c>
      <c r="K127" s="217" t="s">
        <v>143</v>
      </c>
      <c r="L127" s="41"/>
      <c r="M127" s="222" t="s">
        <v>1</v>
      </c>
      <c r="N127" s="223" t="s">
        <v>44</v>
      </c>
      <c r="O127" s="88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6" t="s">
        <v>144</v>
      </c>
      <c r="AT127" s="226" t="s">
        <v>139</v>
      </c>
      <c r="AU127" s="226" t="s">
        <v>89</v>
      </c>
      <c r="AY127" s="14" t="s">
        <v>137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4" t="s">
        <v>87</v>
      </c>
      <c r="BK127" s="227">
        <f>ROUND(I127*H127,2)</f>
        <v>0</v>
      </c>
      <c r="BL127" s="14" t="s">
        <v>144</v>
      </c>
      <c r="BM127" s="226" t="s">
        <v>784</v>
      </c>
    </row>
    <row r="128" s="2" customFormat="1">
      <c r="A128" s="35"/>
      <c r="B128" s="36"/>
      <c r="C128" s="37"/>
      <c r="D128" s="228" t="s">
        <v>146</v>
      </c>
      <c r="E128" s="37"/>
      <c r="F128" s="229" t="s">
        <v>192</v>
      </c>
      <c r="G128" s="37"/>
      <c r="H128" s="37"/>
      <c r="I128" s="230"/>
      <c r="J128" s="37"/>
      <c r="K128" s="37"/>
      <c r="L128" s="41"/>
      <c r="M128" s="231"/>
      <c r="N128" s="232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146</v>
      </c>
      <c r="AU128" s="14" t="s">
        <v>89</v>
      </c>
    </row>
    <row r="129" s="2" customFormat="1" ht="23.68696" customHeight="1">
      <c r="A129" s="35"/>
      <c r="B129" s="36"/>
      <c r="C129" s="215" t="s">
        <v>152</v>
      </c>
      <c r="D129" s="215" t="s">
        <v>139</v>
      </c>
      <c r="E129" s="216" t="s">
        <v>214</v>
      </c>
      <c r="F129" s="217" t="s">
        <v>215</v>
      </c>
      <c r="G129" s="218" t="s">
        <v>142</v>
      </c>
      <c r="H129" s="219">
        <v>1125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144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144</v>
      </c>
      <c r="BM129" s="226" t="s">
        <v>785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217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12" customFormat="1" ht="22.8" customHeight="1">
      <c r="A131" s="12"/>
      <c r="B131" s="199"/>
      <c r="C131" s="200"/>
      <c r="D131" s="201" t="s">
        <v>78</v>
      </c>
      <c r="E131" s="213" t="s">
        <v>161</v>
      </c>
      <c r="F131" s="213" t="s">
        <v>591</v>
      </c>
      <c r="G131" s="200"/>
      <c r="H131" s="200"/>
      <c r="I131" s="203"/>
      <c r="J131" s="214">
        <f>BK131</f>
        <v>0</v>
      </c>
      <c r="K131" s="200"/>
      <c r="L131" s="205"/>
      <c r="M131" s="206"/>
      <c r="N131" s="207"/>
      <c r="O131" s="207"/>
      <c r="P131" s="208">
        <f>SUM(P132:P133)</f>
        <v>0</v>
      </c>
      <c r="Q131" s="207"/>
      <c r="R131" s="208">
        <f>SUM(R132:R133)</f>
        <v>0</v>
      </c>
      <c r="S131" s="207"/>
      <c r="T131" s="209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87</v>
      </c>
      <c r="AT131" s="211" t="s">
        <v>78</v>
      </c>
      <c r="AU131" s="211" t="s">
        <v>87</v>
      </c>
      <c r="AY131" s="210" t="s">
        <v>137</v>
      </c>
      <c r="BK131" s="212">
        <f>SUM(BK132:BK133)</f>
        <v>0</v>
      </c>
    </row>
    <row r="132" s="2" customFormat="1" ht="23.68696" customHeight="1">
      <c r="A132" s="35"/>
      <c r="B132" s="36"/>
      <c r="C132" s="215" t="s">
        <v>144</v>
      </c>
      <c r="D132" s="215" t="s">
        <v>139</v>
      </c>
      <c r="E132" s="216" t="s">
        <v>592</v>
      </c>
      <c r="F132" s="217" t="s">
        <v>593</v>
      </c>
      <c r="G132" s="218" t="s">
        <v>142</v>
      </c>
      <c r="H132" s="219">
        <v>2250</v>
      </c>
      <c r="I132" s="220"/>
      <c r="J132" s="221">
        <f>ROUND(I132*H132,2)</f>
        <v>0</v>
      </c>
      <c r="K132" s="217" t="s">
        <v>143</v>
      </c>
      <c r="L132" s="41"/>
      <c r="M132" s="222" t="s">
        <v>1</v>
      </c>
      <c r="N132" s="223" t="s">
        <v>44</v>
      </c>
      <c r="O132" s="88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6" t="s">
        <v>144</v>
      </c>
      <c r="AT132" s="226" t="s">
        <v>139</v>
      </c>
      <c r="AU132" s="226" t="s">
        <v>89</v>
      </c>
      <c r="AY132" s="14" t="s">
        <v>137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4" t="s">
        <v>87</v>
      </c>
      <c r="BK132" s="227">
        <f>ROUND(I132*H132,2)</f>
        <v>0</v>
      </c>
      <c r="BL132" s="14" t="s">
        <v>144</v>
      </c>
      <c r="BM132" s="226" t="s">
        <v>786</v>
      </c>
    </row>
    <row r="133" s="2" customFormat="1">
      <c r="A133" s="35"/>
      <c r="B133" s="36"/>
      <c r="C133" s="37"/>
      <c r="D133" s="228" t="s">
        <v>146</v>
      </c>
      <c r="E133" s="37"/>
      <c r="F133" s="229" t="s">
        <v>595</v>
      </c>
      <c r="G133" s="37"/>
      <c r="H133" s="37"/>
      <c r="I133" s="230"/>
      <c r="J133" s="37"/>
      <c r="K133" s="37"/>
      <c r="L133" s="41"/>
      <c r="M133" s="231"/>
      <c r="N133" s="232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146</v>
      </c>
      <c r="AU133" s="14" t="s">
        <v>89</v>
      </c>
    </row>
    <row r="134" s="12" customFormat="1" ht="22.8" customHeight="1">
      <c r="A134" s="12"/>
      <c r="B134" s="199"/>
      <c r="C134" s="200"/>
      <c r="D134" s="201" t="s">
        <v>78</v>
      </c>
      <c r="E134" s="213" t="s">
        <v>182</v>
      </c>
      <c r="F134" s="213" t="s">
        <v>414</v>
      </c>
      <c r="G134" s="200"/>
      <c r="H134" s="200"/>
      <c r="I134" s="203"/>
      <c r="J134" s="214">
        <f>BK134</f>
        <v>0</v>
      </c>
      <c r="K134" s="200"/>
      <c r="L134" s="205"/>
      <c r="M134" s="206"/>
      <c r="N134" s="207"/>
      <c r="O134" s="207"/>
      <c r="P134" s="208">
        <f>SUM(P135:P136)</f>
        <v>0</v>
      </c>
      <c r="Q134" s="207"/>
      <c r="R134" s="208">
        <f>SUM(R135:R136)</f>
        <v>0.63449999999999995</v>
      </c>
      <c r="S134" s="207"/>
      <c r="T134" s="209">
        <f>SUM(T135:T136)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87</v>
      </c>
      <c r="AT134" s="211" t="s">
        <v>78</v>
      </c>
      <c r="AU134" s="211" t="s">
        <v>87</v>
      </c>
      <c r="AY134" s="210" t="s">
        <v>137</v>
      </c>
      <c r="BK134" s="212">
        <f>SUM(BK135:BK136)</f>
        <v>0</v>
      </c>
    </row>
    <row r="135" s="2" customFormat="1" ht="23.68696" customHeight="1">
      <c r="A135" s="35"/>
      <c r="B135" s="36"/>
      <c r="C135" s="215" t="s">
        <v>161</v>
      </c>
      <c r="D135" s="215" t="s">
        <v>139</v>
      </c>
      <c r="E135" s="216" t="s">
        <v>596</v>
      </c>
      <c r="F135" s="217" t="s">
        <v>597</v>
      </c>
      <c r="G135" s="218" t="s">
        <v>142</v>
      </c>
      <c r="H135" s="219">
        <v>1350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0.00046999999999999999</v>
      </c>
      <c r="R135" s="224">
        <f>Q135*H135</f>
        <v>0.63449999999999995</v>
      </c>
      <c r="S135" s="224">
        <v>0</v>
      </c>
      <c r="T135" s="225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144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144</v>
      </c>
      <c r="BM135" s="226" t="s">
        <v>787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599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12" customFormat="1" ht="22.8" customHeight="1">
      <c r="A137" s="12"/>
      <c r="B137" s="199"/>
      <c r="C137" s="200"/>
      <c r="D137" s="201" t="s">
        <v>78</v>
      </c>
      <c r="E137" s="213" t="s">
        <v>537</v>
      </c>
      <c r="F137" s="213" t="s">
        <v>538</v>
      </c>
      <c r="G137" s="200"/>
      <c r="H137" s="200"/>
      <c r="I137" s="203"/>
      <c r="J137" s="214">
        <f>BK137</f>
        <v>0</v>
      </c>
      <c r="K137" s="200"/>
      <c r="L137" s="205"/>
      <c r="M137" s="206"/>
      <c r="N137" s="207"/>
      <c r="O137" s="207"/>
      <c r="P137" s="208">
        <f>SUM(P138:P139)</f>
        <v>0</v>
      </c>
      <c r="Q137" s="207"/>
      <c r="R137" s="208">
        <f>SUM(R138:R139)</f>
        <v>0</v>
      </c>
      <c r="S137" s="207"/>
      <c r="T137" s="209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87</v>
      </c>
      <c r="AT137" s="211" t="s">
        <v>78</v>
      </c>
      <c r="AU137" s="211" t="s">
        <v>87</v>
      </c>
      <c r="AY137" s="210" t="s">
        <v>137</v>
      </c>
      <c r="BK137" s="212">
        <f>SUM(BK138:BK139)</f>
        <v>0</v>
      </c>
    </row>
    <row r="138" s="2" customFormat="1" ht="42.57392" customHeight="1">
      <c r="A138" s="35"/>
      <c r="B138" s="36"/>
      <c r="C138" s="215" t="s">
        <v>166</v>
      </c>
      <c r="D138" s="215" t="s">
        <v>139</v>
      </c>
      <c r="E138" s="216" t="s">
        <v>545</v>
      </c>
      <c r="F138" s="217" t="s">
        <v>546</v>
      </c>
      <c r="G138" s="218" t="s">
        <v>201</v>
      </c>
      <c r="H138" s="219">
        <v>1012.5</v>
      </c>
      <c r="I138" s="220"/>
      <c r="J138" s="221">
        <f>ROUND(I138*H138,2)</f>
        <v>0</v>
      </c>
      <c r="K138" s="217" t="s">
        <v>143</v>
      </c>
      <c r="L138" s="41"/>
      <c r="M138" s="222" t="s">
        <v>1</v>
      </c>
      <c r="N138" s="223" t="s">
        <v>44</v>
      </c>
      <c r="O138" s="88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6" t="s">
        <v>144</v>
      </c>
      <c r="AT138" s="226" t="s">
        <v>139</v>
      </c>
      <c r="AU138" s="226" t="s">
        <v>89</v>
      </c>
      <c r="AY138" s="14" t="s">
        <v>137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4" t="s">
        <v>87</v>
      </c>
      <c r="BK138" s="227">
        <f>ROUND(I138*H138,2)</f>
        <v>0</v>
      </c>
      <c r="BL138" s="14" t="s">
        <v>144</v>
      </c>
      <c r="BM138" s="226" t="s">
        <v>788</v>
      </c>
    </row>
    <row r="139" s="2" customFormat="1">
      <c r="A139" s="35"/>
      <c r="B139" s="36"/>
      <c r="C139" s="37"/>
      <c r="D139" s="228" t="s">
        <v>146</v>
      </c>
      <c r="E139" s="37"/>
      <c r="F139" s="229" t="s">
        <v>548</v>
      </c>
      <c r="G139" s="37"/>
      <c r="H139" s="37"/>
      <c r="I139" s="230"/>
      <c r="J139" s="37"/>
      <c r="K139" s="37"/>
      <c r="L139" s="41"/>
      <c r="M139" s="231"/>
      <c r="N139" s="232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146</v>
      </c>
      <c r="AU139" s="14" t="s">
        <v>89</v>
      </c>
    </row>
    <row r="140" s="12" customFormat="1" ht="22.8" customHeight="1">
      <c r="A140" s="12"/>
      <c r="B140" s="199"/>
      <c r="C140" s="200"/>
      <c r="D140" s="201" t="s">
        <v>78</v>
      </c>
      <c r="E140" s="213" t="s">
        <v>565</v>
      </c>
      <c r="F140" s="213" t="s">
        <v>566</v>
      </c>
      <c r="G140" s="200"/>
      <c r="H140" s="200"/>
      <c r="I140" s="203"/>
      <c r="J140" s="214">
        <f>BK140</f>
        <v>0</v>
      </c>
      <c r="K140" s="200"/>
      <c r="L140" s="205"/>
      <c r="M140" s="206"/>
      <c r="N140" s="207"/>
      <c r="O140" s="207"/>
      <c r="P140" s="208">
        <f>SUM(P141:P148)</f>
        <v>0</v>
      </c>
      <c r="Q140" s="207"/>
      <c r="R140" s="208">
        <f>SUM(R141:R148)</f>
        <v>0</v>
      </c>
      <c r="S140" s="207"/>
      <c r="T140" s="209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87</v>
      </c>
      <c r="AT140" s="211" t="s">
        <v>78</v>
      </c>
      <c r="AU140" s="211" t="s">
        <v>87</v>
      </c>
      <c r="AY140" s="210" t="s">
        <v>137</v>
      </c>
      <c r="BK140" s="212">
        <f>SUM(BK141:BK148)</f>
        <v>0</v>
      </c>
    </row>
    <row r="141" s="2" customFormat="1" ht="23.68696" customHeight="1">
      <c r="A141" s="35"/>
      <c r="B141" s="36"/>
      <c r="C141" s="215" t="s">
        <v>172</v>
      </c>
      <c r="D141" s="215" t="s">
        <v>139</v>
      </c>
      <c r="E141" s="216" t="s">
        <v>568</v>
      </c>
      <c r="F141" s="217" t="s">
        <v>569</v>
      </c>
      <c r="G141" s="218" t="s">
        <v>201</v>
      </c>
      <c r="H141" s="219">
        <v>0.63500000000000001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144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144</v>
      </c>
      <c r="BM141" s="226" t="s">
        <v>789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571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>
      <c r="A143" s="35"/>
      <c r="B143" s="36"/>
      <c r="C143" s="37"/>
      <c r="D143" s="243" t="s">
        <v>433</v>
      </c>
      <c r="E143" s="37"/>
      <c r="F143" s="244" t="s">
        <v>572</v>
      </c>
      <c r="G143" s="37"/>
      <c r="H143" s="37"/>
      <c r="I143" s="230"/>
      <c r="J143" s="37"/>
      <c r="K143" s="37"/>
      <c r="L143" s="41"/>
      <c r="M143" s="231"/>
      <c r="N143" s="232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433</v>
      </c>
      <c r="AU143" s="14" t="s">
        <v>89</v>
      </c>
    </row>
    <row r="144" s="2" customFormat="1" ht="31.93044" customHeight="1">
      <c r="A144" s="35"/>
      <c r="B144" s="36"/>
      <c r="C144" s="215" t="s">
        <v>177</v>
      </c>
      <c r="D144" s="215" t="s">
        <v>139</v>
      </c>
      <c r="E144" s="216" t="s">
        <v>574</v>
      </c>
      <c r="F144" s="217" t="s">
        <v>575</v>
      </c>
      <c r="G144" s="218" t="s">
        <v>201</v>
      </c>
      <c r="H144" s="219">
        <v>0.63500000000000001</v>
      </c>
      <c r="I144" s="220"/>
      <c r="J144" s="221">
        <f>ROUND(I144*H144,2)</f>
        <v>0</v>
      </c>
      <c r="K144" s="217" t="s">
        <v>143</v>
      </c>
      <c r="L144" s="41"/>
      <c r="M144" s="222" t="s">
        <v>1</v>
      </c>
      <c r="N144" s="223" t="s">
        <v>44</v>
      </c>
      <c r="O144" s="88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6" t="s">
        <v>144</v>
      </c>
      <c r="AT144" s="226" t="s">
        <v>139</v>
      </c>
      <c r="AU144" s="226" t="s">
        <v>89</v>
      </c>
      <c r="AY144" s="14" t="s">
        <v>137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4" t="s">
        <v>87</v>
      </c>
      <c r="BK144" s="227">
        <f>ROUND(I144*H144,2)</f>
        <v>0</v>
      </c>
      <c r="BL144" s="14" t="s">
        <v>144</v>
      </c>
      <c r="BM144" s="226" t="s">
        <v>790</v>
      </c>
    </row>
    <row r="145" s="2" customFormat="1">
      <c r="A145" s="35"/>
      <c r="B145" s="36"/>
      <c r="C145" s="37"/>
      <c r="D145" s="228" t="s">
        <v>146</v>
      </c>
      <c r="E145" s="37"/>
      <c r="F145" s="229" t="s">
        <v>577</v>
      </c>
      <c r="G145" s="37"/>
      <c r="H145" s="37"/>
      <c r="I145" s="230"/>
      <c r="J145" s="37"/>
      <c r="K145" s="37"/>
      <c r="L145" s="41"/>
      <c r="M145" s="231"/>
      <c r="N145" s="232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146</v>
      </c>
      <c r="AU145" s="14" t="s">
        <v>89</v>
      </c>
    </row>
    <row r="146" s="2" customFormat="1" ht="31.93044" customHeight="1">
      <c r="A146" s="35"/>
      <c r="B146" s="36"/>
      <c r="C146" s="215" t="s">
        <v>182</v>
      </c>
      <c r="D146" s="215" t="s">
        <v>139</v>
      </c>
      <c r="E146" s="216" t="s">
        <v>579</v>
      </c>
      <c r="F146" s="217" t="s">
        <v>580</v>
      </c>
      <c r="G146" s="218" t="s">
        <v>201</v>
      </c>
      <c r="H146" s="219">
        <v>3.1749999999999998</v>
      </c>
      <c r="I146" s="220"/>
      <c r="J146" s="221">
        <f>ROUND(I146*H146,2)</f>
        <v>0</v>
      </c>
      <c r="K146" s="217" t="s">
        <v>143</v>
      </c>
      <c r="L146" s="41"/>
      <c r="M146" s="222" t="s">
        <v>1</v>
      </c>
      <c r="N146" s="223" t="s">
        <v>44</v>
      </c>
      <c r="O146" s="88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6" t="s">
        <v>144</v>
      </c>
      <c r="AT146" s="226" t="s">
        <v>139</v>
      </c>
      <c r="AU146" s="226" t="s">
        <v>89</v>
      </c>
      <c r="AY146" s="14" t="s">
        <v>137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4" t="s">
        <v>87</v>
      </c>
      <c r="BK146" s="227">
        <f>ROUND(I146*H146,2)</f>
        <v>0</v>
      </c>
      <c r="BL146" s="14" t="s">
        <v>144</v>
      </c>
      <c r="BM146" s="226" t="s">
        <v>791</v>
      </c>
    </row>
    <row r="147" s="2" customFormat="1">
      <c r="A147" s="35"/>
      <c r="B147" s="36"/>
      <c r="C147" s="37"/>
      <c r="D147" s="228" t="s">
        <v>146</v>
      </c>
      <c r="E147" s="37"/>
      <c r="F147" s="229" t="s">
        <v>582</v>
      </c>
      <c r="G147" s="37"/>
      <c r="H147" s="37"/>
      <c r="I147" s="230"/>
      <c r="J147" s="37"/>
      <c r="K147" s="37"/>
      <c r="L147" s="41"/>
      <c r="M147" s="231"/>
      <c r="N147" s="232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146</v>
      </c>
      <c r="AU147" s="14" t="s">
        <v>89</v>
      </c>
    </row>
    <row r="148" s="2" customFormat="1">
      <c r="A148" s="35"/>
      <c r="B148" s="36"/>
      <c r="C148" s="37"/>
      <c r="D148" s="243" t="s">
        <v>433</v>
      </c>
      <c r="E148" s="37"/>
      <c r="F148" s="244" t="s">
        <v>572</v>
      </c>
      <c r="G148" s="37"/>
      <c r="H148" s="37"/>
      <c r="I148" s="230"/>
      <c r="J148" s="37"/>
      <c r="K148" s="37"/>
      <c r="L148" s="41"/>
      <c r="M148" s="245"/>
      <c r="N148" s="246"/>
      <c r="O148" s="247"/>
      <c r="P148" s="247"/>
      <c r="Q148" s="247"/>
      <c r="R148" s="247"/>
      <c r="S148" s="247"/>
      <c r="T148" s="248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433</v>
      </c>
      <c r="AU148" s="14" t="s">
        <v>89</v>
      </c>
    </row>
    <row r="149" s="2" customFormat="1" ht="6.96" customHeight="1">
      <c r="A149" s="35"/>
      <c r="B149" s="63"/>
      <c r="C149" s="64"/>
      <c r="D149" s="64"/>
      <c r="E149" s="64"/>
      <c r="F149" s="64"/>
      <c r="G149" s="64"/>
      <c r="H149" s="64"/>
      <c r="I149" s="64"/>
      <c r="J149" s="64"/>
      <c r="K149" s="64"/>
      <c r="L149" s="41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sheet="1" autoFilter="0" formatColumns="0" formatRows="0" objects="1" scenarios="1" spinCount="100000" saltValue="EEZ1rHtpoPi09BvbeiSmYz7TlUXWXBTjh4OaYST5ptGLsEBLwBDnqPs3u/SZ9KqocTNybe9l0rOsO5ipRE6tTw==" hashValue="sWNNB90UgFMyY2pcpBn/fVD6MehVSMZVxkQw3T/HAsGZgxOTCYChgP/xh+HB/++NcfdEcldZqdBetJ2f7OQ+9A==" algorithmName="SHA-512" password="CC35"/>
  <autoFilter ref="C121:K148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6" r:id="rId1" display="https://podminky.urs.cz/item/CS_URS_2024_01/122251104"/>
    <hyperlink ref="F128" r:id="rId2" display="https://podminky.urs.cz/item/CS_URS_2024_01/162751114"/>
    <hyperlink ref="F130" r:id="rId3" display="https://podminky.urs.cz/item/CS_URS_2024_01/181152302"/>
    <hyperlink ref="F133" r:id="rId4" display="https://podminky.urs.cz/item/CS_URS_2024_01/564971315"/>
    <hyperlink ref="F136" r:id="rId5" display="https://podminky.urs.cz/item/CS_URS_2024_01/919726122"/>
    <hyperlink ref="F139" r:id="rId6" display="https://podminky.urs.cz/item/CS_URS_2024_01/997013873"/>
    <hyperlink ref="F142" r:id="rId7" display="https://podminky.urs.cz/item/CS_URS_2024_01/998225111"/>
    <hyperlink ref="F145" r:id="rId8" display="https://podminky.urs.cz/item/CS_URS_2024_01/998225194"/>
    <hyperlink ref="F147" r:id="rId9" display="https://podminky.urs.cz/item/CS_URS_2024_01/99822519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574219" style="1" customWidth="1"/>
    <col min="2" max="2" width="1.148438" style="1" customWidth="1"/>
    <col min="3" max="3" width="4.292969" style="1" customWidth="1"/>
    <col min="4" max="4" width="4.433594" style="1" customWidth="1"/>
    <col min="5" max="5" width="17.57422" style="1" customWidth="1"/>
    <col min="6" max="6" width="52.15234" style="1" customWidth="1"/>
    <col min="7" max="7" width="7.722656" style="1" customWidth="1"/>
    <col min="8" max="8" width="14.29297" style="1" customWidth="1"/>
    <col min="9" max="9" width="16.15234" style="1" customWidth="1"/>
    <col min="10" max="10" width="22.86328" style="1" customWidth="1"/>
    <col min="11" max="11" width="22.86328" style="1" customWidth="1"/>
    <col min="12" max="12" width="9.574219" style="1" customWidth="1"/>
    <col min="13" max="13" width="11.15234" style="1" hidden="1" customWidth="1"/>
    <col min="14" max="14" width="9.140625" style="1" hidden="1"/>
    <col min="15" max="15" width="14.57422" style="1" hidden="1" customWidth="1"/>
    <col min="16" max="16" width="14.57422" style="1" hidden="1" customWidth="1"/>
    <col min="17" max="17" width="14.57422" style="1" hidden="1" customWidth="1"/>
    <col min="18" max="18" width="14.57422" style="1" hidden="1" customWidth="1"/>
    <col min="19" max="19" width="14.57422" style="1" hidden="1" customWidth="1"/>
    <col min="20" max="20" width="14.57422" style="1" hidden="1" customWidth="1"/>
    <col min="21" max="21" width="16.72266" style="1" hidden="1" customWidth="1"/>
    <col min="22" max="22" width="12.72266" style="1" customWidth="1"/>
    <col min="23" max="23" width="16.72266" style="1" customWidth="1"/>
    <col min="24" max="24" width="12.72266" style="1" customWidth="1"/>
    <col min="25" max="25" width="15.43359" style="1" customWidth="1"/>
    <col min="26" max="26" width="11.29297" style="1" customWidth="1"/>
    <col min="27" max="27" width="15.43359" style="1" customWidth="1"/>
    <col min="28" max="28" width="16.72266" style="1" customWidth="1"/>
    <col min="29" max="29" width="11.29297" style="1" customWidth="1"/>
    <col min="30" max="30" width="15.43359" style="1" customWidth="1"/>
    <col min="31" max="31" width="16.72266" style="1" customWidth="1"/>
    <col min="44" max="44" width="9.140625" style="1" hidden="1"/>
    <col min="45" max="45" width="9.140625" style="1" hidden="1"/>
    <col min="46" max="46" width="9.140625" style="1" hidden="1"/>
    <col min="47" max="47" width="9.140625" style="1" hidden="1"/>
    <col min="48" max="48" width="9.140625" style="1" hidden="1"/>
    <col min="49" max="49" width="9.140625" style="1" hidden="1"/>
    <col min="50" max="50" width="9.140625" style="1" hidden="1"/>
    <col min="51" max="51" width="9.140625" style="1" hidden="1"/>
    <col min="52" max="52" width="9.140625" style="1" hidden="1"/>
    <col min="53" max="53" width="9.140625" style="1" hidden="1"/>
    <col min="54" max="54" width="9.140625" style="1" hidden="1"/>
    <col min="55" max="55" width="9.140625" style="1" hidden="1"/>
    <col min="56" max="56" width="9.140625" style="1" hidden="1"/>
    <col min="57" max="57" width="9.140625" style="1" hidden="1"/>
    <col min="58" max="58" width="9.140625" style="1" hidden="1"/>
    <col min="59" max="59" width="9.140625" style="1" hidden="1"/>
    <col min="60" max="60" width="9.140625" style="1" hidden="1"/>
    <col min="61" max="61" width="9.140625" style="1" hidden="1"/>
    <col min="62" max="62" width="9.140625" style="1" hidden="1"/>
    <col min="63" max="63" width="9.140625" style="1" hidden="1"/>
    <col min="64" max="64" width="9.140625" style="1" hidden="1"/>
    <col min="65" max="65" width="9.140625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103</v>
      </c>
    </row>
    <row r="3" s="1" customFormat="1" ht="6.96" customHeight="1">
      <c r="B3" s="133"/>
      <c r="C3" s="134"/>
      <c r="D3" s="134"/>
      <c r="E3" s="134"/>
      <c r="F3" s="134"/>
      <c r="G3" s="134"/>
      <c r="H3" s="134"/>
      <c r="I3" s="134"/>
      <c r="J3" s="134"/>
      <c r="K3" s="134"/>
      <c r="L3" s="17"/>
      <c r="AT3" s="14" t="s">
        <v>89</v>
      </c>
    </row>
    <row r="4" s="1" customFormat="1" ht="24.96" customHeight="1">
      <c r="B4" s="17"/>
      <c r="D4" s="135" t="s">
        <v>104</v>
      </c>
      <c r="L4" s="17"/>
      <c r="M4" s="136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37" t="s">
        <v>16</v>
      </c>
      <c r="L6" s="17"/>
    </row>
    <row r="7" s="1" customFormat="1" ht="15.02609" customHeight="1">
      <c r="B7" s="17"/>
      <c r="E7" s="138" t="str">
        <f>'Rekapitulace stavby'!K6</f>
        <v>Lanškroun, ulice Na Větru - stavební úpravy</v>
      </c>
      <c r="F7" s="137"/>
      <c r="G7" s="137"/>
      <c r="H7" s="137"/>
      <c r="L7" s="17"/>
    </row>
    <row r="8" s="2" customFormat="1" ht="12" customHeight="1">
      <c r="A8" s="35"/>
      <c r="B8" s="41"/>
      <c r="C8" s="35"/>
      <c r="D8" s="137" t="s">
        <v>105</v>
      </c>
      <c r="E8" s="35"/>
      <c r="F8" s="35"/>
      <c r="G8" s="35"/>
      <c r="H8" s="35"/>
      <c r="I8" s="35"/>
      <c r="J8" s="35"/>
      <c r="K8" s="35"/>
      <c r="L8" s="60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="2" customFormat="1" ht="15.02609" customHeight="1">
      <c r="A9" s="35"/>
      <c r="B9" s="41"/>
      <c r="C9" s="35"/>
      <c r="D9" s="35"/>
      <c r="E9" s="139" t="s">
        <v>792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>
      <c r="A10" s="35"/>
      <c r="B10" s="41"/>
      <c r="C10" s="35"/>
      <c r="D10" s="35"/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2" customHeight="1">
      <c r="A11" s="35"/>
      <c r="B11" s="41"/>
      <c r="C11" s="35"/>
      <c r="D11" s="137" t="s">
        <v>18</v>
      </c>
      <c r="E11" s="35"/>
      <c r="F11" s="140" t="s">
        <v>1</v>
      </c>
      <c r="G11" s="35"/>
      <c r="H11" s="35"/>
      <c r="I11" s="137" t="s">
        <v>19</v>
      </c>
      <c r="J11" s="140" t="s">
        <v>1</v>
      </c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37" t="s">
        <v>20</v>
      </c>
      <c r="E12" s="35"/>
      <c r="F12" s="140" t="s">
        <v>21</v>
      </c>
      <c r="G12" s="35"/>
      <c r="H12" s="35"/>
      <c r="I12" s="137" t="s">
        <v>22</v>
      </c>
      <c r="J12" s="141" t="str">
        <f>'Rekapitulace stavby'!AN8</f>
        <v>8. 2. 2024</v>
      </c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0.8" customHeight="1">
      <c r="A13" s="35"/>
      <c r="B13" s="41"/>
      <c r="C13" s="35"/>
      <c r="D13" s="35"/>
      <c r="E13" s="35"/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37" t="s">
        <v>24</v>
      </c>
      <c r="E14" s="35"/>
      <c r="F14" s="35"/>
      <c r="G14" s="35"/>
      <c r="H14" s="35"/>
      <c r="I14" s="137" t="s">
        <v>25</v>
      </c>
      <c r="J14" s="140" t="s">
        <v>26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8" customHeight="1">
      <c r="A15" s="35"/>
      <c r="B15" s="41"/>
      <c r="C15" s="35"/>
      <c r="D15" s="35"/>
      <c r="E15" s="140" t="s">
        <v>27</v>
      </c>
      <c r="F15" s="35"/>
      <c r="G15" s="35"/>
      <c r="H15" s="35"/>
      <c r="I15" s="137" t="s">
        <v>28</v>
      </c>
      <c r="J15" s="140" t="s">
        <v>29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6.96" customHeight="1">
      <c r="A16" s="35"/>
      <c r="B16" s="41"/>
      <c r="C16" s="35"/>
      <c r="D16" s="35"/>
      <c r="E16" s="35"/>
      <c r="F16" s="35"/>
      <c r="G16" s="35"/>
      <c r="H16" s="35"/>
      <c r="I16" s="35"/>
      <c r="J16" s="35"/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2" customHeight="1">
      <c r="A17" s="35"/>
      <c r="B17" s="41"/>
      <c r="C17" s="35"/>
      <c r="D17" s="137" t="s">
        <v>30</v>
      </c>
      <c r="E17" s="35"/>
      <c r="F17" s="35"/>
      <c r="G17" s="35"/>
      <c r="H17" s="35"/>
      <c r="I17" s="137" t="s">
        <v>25</v>
      </c>
      <c r="J17" s="30" t="str">
        <f>'Rekapitulace stavby'!AN13</f>
        <v>Vyplň údaj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8" customHeight="1">
      <c r="A18" s="35"/>
      <c r="B18" s="41"/>
      <c r="C18" s="35"/>
      <c r="D18" s="35"/>
      <c r="E18" s="30" t="str">
        <f>'Rekapitulace stavby'!E14</f>
        <v>Vyplň údaj</v>
      </c>
      <c r="F18" s="140"/>
      <c r="G18" s="140"/>
      <c r="H18" s="140"/>
      <c r="I18" s="137" t="s">
        <v>28</v>
      </c>
      <c r="J18" s="30" t="str">
        <f>'Rekapitulace stavby'!AN14</f>
        <v>Vyplň údaj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6.96" customHeight="1">
      <c r="A19" s="35"/>
      <c r="B19" s="41"/>
      <c r="C19" s="35"/>
      <c r="D19" s="35"/>
      <c r="E19" s="35"/>
      <c r="F19" s="35"/>
      <c r="G19" s="35"/>
      <c r="H19" s="35"/>
      <c r="I19" s="35"/>
      <c r="J19" s="35"/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2" customHeight="1">
      <c r="A20" s="35"/>
      <c r="B20" s="41"/>
      <c r="C20" s="35"/>
      <c r="D20" s="137" t="s">
        <v>32</v>
      </c>
      <c r="E20" s="35"/>
      <c r="F20" s="35"/>
      <c r="G20" s="35"/>
      <c r="H20" s="35"/>
      <c r="I20" s="137" t="s">
        <v>25</v>
      </c>
      <c r="J20" s="140" t="s">
        <v>33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8" customHeight="1">
      <c r="A21" s="35"/>
      <c r="B21" s="41"/>
      <c r="C21" s="35"/>
      <c r="D21" s="35"/>
      <c r="E21" s="140" t="s">
        <v>34</v>
      </c>
      <c r="F21" s="35"/>
      <c r="G21" s="35"/>
      <c r="H21" s="35"/>
      <c r="I21" s="137" t="s">
        <v>28</v>
      </c>
      <c r="J21" s="140" t="s">
        <v>35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6.96" customHeight="1">
      <c r="A22" s="35"/>
      <c r="B22" s="41"/>
      <c r="C22" s="35"/>
      <c r="D22" s="35"/>
      <c r="E22" s="35"/>
      <c r="F22" s="35"/>
      <c r="G22" s="35"/>
      <c r="H22" s="35"/>
      <c r="I22" s="35"/>
      <c r="J22" s="35"/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2" customHeight="1">
      <c r="A23" s="35"/>
      <c r="B23" s="41"/>
      <c r="C23" s="35"/>
      <c r="D23" s="137" t="s">
        <v>36</v>
      </c>
      <c r="E23" s="35"/>
      <c r="F23" s="35"/>
      <c r="G23" s="35"/>
      <c r="H23" s="35"/>
      <c r="I23" s="137" t="s">
        <v>25</v>
      </c>
      <c r="J23" s="140" t="s">
        <v>33</v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8" customHeight="1">
      <c r="A24" s="35"/>
      <c r="B24" s="41"/>
      <c r="C24" s="35"/>
      <c r="D24" s="35"/>
      <c r="E24" s="140" t="s">
        <v>34</v>
      </c>
      <c r="F24" s="35"/>
      <c r="G24" s="35"/>
      <c r="H24" s="35"/>
      <c r="I24" s="137" t="s">
        <v>28</v>
      </c>
      <c r="J24" s="140" t="s">
        <v>35</v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6.96" customHeight="1">
      <c r="A25" s="35"/>
      <c r="B25" s="41"/>
      <c r="C25" s="35"/>
      <c r="D25" s="35"/>
      <c r="E25" s="35"/>
      <c r="F25" s="35"/>
      <c r="G25" s="35"/>
      <c r="H25" s="35"/>
      <c r="I25" s="35"/>
      <c r="J25" s="35"/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2" customHeight="1">
      <c r="A26" s="35"/>
      <c r="B26" s="41"/>
      <c r="C26" s="35"/>
      <c r="D26" s="137" t="s">
        <v>38</v>
      </c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8" customFormat="1" ht="15.02609" customHeight="1">
      <c r="A27" s="142"/>
      <c r="B27" s="143"/>
      <c r="C27" s="142"/>
      <c r="D27" s="142"/>
      <c r="E27" s="144" t="s">
        <v>1</v>
      </c>
      <c r="F27" s="144"/>
      <c r="G27" s="144"/>
      <c r="H27" s="144"/>
      <c r="I27" s="142"/>
      <c r="J27" s="142"/>
      <c r="K27" s="142"/>
      <c r="L27" s="145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</row>
    <row r="28" s="2" customFormat="1" ht="6.96" customHeight="1">
      <c r="A28" s="35"/>
      <c r="B28" s="41"/>
      <c r="C28" s="35"/>
      <c r="D28" s="35"/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146"/>
      <c r="E29" s="146"/>
      <c r="F29" s="146"/>
      <c r="G29" s="146"/>
      <c r="H29" s="146"/>
      <c r="I29" s="146"/>
      <c r="J29" s="146"/>
      <c r="K29" s="146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25.44" customHeight="1">
      <c r="A30" s="35"/>
      <c r="B30" s="41"/>
      <c r="C30" s="35"/>
      <c r="D30" s="147" t="s">
        <v>39</v>
      </c>
      <c r="E30" s="35"/>
      <c r="F30" s="35"/>
      <c r="G30" s="35"/>
      <c r="H30" s="35"/>
      <c r="I30" s="35"/>
      <c r="J30" s="148">
        <f>ROUND(J122, 2)</f>
        <v>0</v>
      </c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46"/>
      <c r="E31" s="146"/>
      <c r="F31" s="146"/>
      <c r="G31" s="146"/>
      <c r="H31" s="146"/>
      <c r="I31" s="146"/>
      <c r="J31" s="146"/>
      <c r="K31" s="146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14.4" customHeight="1">
      <c r="A32" s="35"/>
      <c r="B32" s="41"/>
      <c r="C32" s="35"/>
      <c r="D32" s="35"/>
      <c r="E32" s="35"/>
      <c r="F32" s="149" t="s">
        <v>41</v>
      </c>
      <c r="G32" s="35"/>
      <c r="H32" s="35"/>
      <c r="I32" s="149" t="s">
        <v>40</v>
      </c>
      <c r="J32" s="149" t="s">
        <v>42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14.4" customHeight="1">
      <c r="A33" s="35"/>
      <c r="B33" s="41"/>
      <c r="C33" s="35"/>
      <c r="D33" s="150" t="s">
        <v>43</v>
      </c>
      <c r="E33" s="137" t="s">
        <v>44</v>
      </c>
      <c r="F33" s="151">
        <f>ROUND((SUM(BE122:BE168)),  2)</f>
        <v>0</v>
      </c>
      <c r="G33" s="35"/>
      <c r="H33" s="35"/>
      <c r="I33" s="152">
        <v>0.20999999999999999</v>
      </c>
      <c r="J33" s="151">
        <f>ROUND(((SUM(BE122:BE168))*I33),  2)</f>
        <v>0</v>
      </c>
      <c r="K33" s="35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137" t="s">
        <v>45</v>
      </c>
      <c r="F34" s="151">
        <f>ROUND((SUM(BF122:BF168)),  2)</f>
        <v>0</v>
      </c>
      <c r="G34" s="35"/>
      <c r="H34" s="35"/>
      <c r="I34" s="152">
        <v>0.12</v>
      </c>
      <c r="J34" s="151">
        <f>ROUND(((SUM(BF122:BF168))*I34), 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hidden="1" s="2" customFormat="1" ht="14.4" customHeight="1">
      <c r="A35" s="35"/>
      <c r="B35" s="41"/>
      <c r="C35" s="35"/>
      <c r="D35" s="35"/>
      <c r="E35" s="137" t="s">
        <v>46</v>
      </c>
      <c r="F35" s="151">
        <f>ROUND((SUM(BG122:BG168)),  2)</f>
        <v>0</v>
      </c>
      <c r="G35" s="35"/>
      <c r="H35" s="35"/>
      <c r="I35" s="152">
        <v>0.20999999999999999</v>
      </c>
      <c r="J35" s="151">
        <f>0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hidden="1" s="2" customFormat="1" ht="14.4" customHeight="1">
      <c r="A36" s="35"/>
      <c r="B36" s="41"/>
      <c r="C36" s="35"/>
      <c r="D36" s="35"/>
      <c r="E36" s="137" t="s">
        <v>47</v>
      </c>
      <c r="F36" s="151">
        <f>ROUND((SUM(BH122:BH168)),  2)</f>
        <v>0</v>
      </c>
      <c r="G36" s="35"/>
      <c r="H36" s="35"/>
      <c r="I36" s="152">
        <v>0.12</v>
      </c>
      <c r="J36" s="151">
        <f>0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37" t="s">
        <v>48</v>
      </c>
      <c r="F37" s="151">
        <f>ROUND((SUM(BI122:BI168)),  2)</f>
        <v>0</v>
      </c>
      <c r="G37" s="35"/>
      <c r="H37" s="35"/>
      <c r="I37" s="152">
        <v>0</v>
      </c>
      <c r="J37" s="15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6.96" customHeight="1">
      <c r="A38" s="35"/>
      <c r="B38" s="41"/>
      <c r="C38" s="35"/>
      <c r="D38" s="35"/>
      <c r="E38" s="35"/>
      <c r="F38" s="35"/>
      <c r="G38" s="35"/>
      <c r="H38" s="35"/>
      <c r="I38" s="35"/>
      <c r="J38" s="35"/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="2" customFormat="1" ht="25.44" customHeight="1">
      <c r="A39" s="35"/>
      <c r="B39" s="41"/>
      <c r="C39" s="153"/>
      <c r="D39" s="154" t="s">
        <v>49</v>
      </c>
      <c r="E39" s="155"/>
      <c r="F39" s="155"/>
      <c r="G39" s="156" t="s">
        <v>50</v>
      </c>
      <c r="H39" s="157" t="s">
        <v>51</v>
      </c>
      <c r="I39" s="155"/>
      <c r="J39" s="158">
        <f>SUM(J30:J37)</f>
        <v>0</v>
      </c>
      <c r="K39" s="159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14.4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1" customFormat="1" ht="14.4" customHeight="1">
      <c r="B41" s="17"/>
      <c r="L41" s="17"/>
    </row>
    <row r="42" s="1" customFormat="1" ht="14.4" customHeight="1">
      <c r="B42" s="17"/>
      <c r="L42" s="17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60" t="s">
        <v>52</v>
      </c>
      <c r="E50" s="161"/>
      <c r="F50" s="161"/>
      <c r="G50" s="160" t="s">
        <v>53</v>
      </c>
      <c r="H50" s="161"/>
      <c r="I50" s="161"/>
      <c r="J50" s="161"/>
      <c r="K50" s="16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62" t="s">
        <v>54</v>
      </c>
      <c r="E61" s="163"/>
      <c r="F61" s="164" t="s">
        <v>55</v>
      </c>
      <c r="G61" s="162" t="s">
        <v>54</v>
      </c>
      <c r="H61" s="163"/>
      <c r="I61" s="163"/>
      <c r="J61" s="165" t="s">
        <v>55</v>
      </c>
      <c r="K61" s="16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60" t="s">
        <v>56</v>
      </c>
      <c r="E65" s="166"/>
      <c r="F65" s="166"/>
      <c r="G65" s="160" t="s">
        <v>57</v>
      </c>
      <c r="H65" s="166"/>
      <c r="I65" s="166"/>
      <c r="J65" s="166"/>
      <c r="K65" s="16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62" t="s">
        <v>54</v>
      </c>
      <c r="E76" s="163"/>
      <c r="F76" s="164" t="s">
        <v>55</v>
      </c>
      <c r="G76" s="162" t="s">
        <v>54</v>
      </c>
      <c r="H76" s="163"/>
      <c r="I76" s="163"/>
      <c r="J76" s="165" t="s">
        <v>55</v>
      </c>
      <c r="K76" s="16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67"/>
      <c r="C77" s="168"/>
      <c r="D77" s="168"/>
      <c r="E77" s="168"/>
      <c r="F77" s="168"/>
      <c r="G77" s="168"/>
      <c r="H77" s="168"/>
      <c r="I77" s="168"/>
      <c r="J77" s="168"/>
      <c r="K77" s="16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hidden="1" s="2" customFormat="1" ht="6.96" customHeight="1">
      <c r="A81" s="35"/>
      <c r="B81" s="169"/>
      <c r="C81" s="170"/>
      <c r="D81" s="170"/>
      <c r="E81" s="170"/>
      <c r="F81" s="170"/>
      <c r="G81" s="170"/>
      <c r="H81" s="170"/>
      <c r="I81" s="170"/>
      <c r="J81" s="170"/>
      <c r="K81" s="17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hidden="1" s="2" customFormat="1" ht="24.96" customHeight="1">
      <c r="A82" s="35"/>
      <c r="B82" s="36"/>
      <c r="C82" s="20" t="s">
        <v>107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hidden="1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hidden="1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hidden="1" s="2" customFormat="1" ht="15.02609" customHeight="1">
      <c r="A85" s="35"/>
      <c r="B85" s="36"/>
      <c r="C85" s="37"/>
      <c r="D85" s="37"/>
      <c r="E85" s="171" t="str">
        <f>E7</f>
        <v>Lanškroun, ulice Na Větru - stavební úpravy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hidden="1" s="2" customFormat="1" ht="12" customHeight="1">
      <c r="A86" s="35"/>
      <c r="B86" s="36"/>
      <c r="C86" s="29" t="s">
        <v>105</v>
      </c>
      <c r="D86" s="37"/>
      <c r="E86" s="37"/>
      <c r="F86" s="37"/>
      <c r="G86" s="37"/>
      <c r="H86" s="37"/>
      <c r="I86" s="37"/>
      <c r="J86" s="37"/>
      <c r="K86" s="37"/>
      <c r="L86" s="60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hidden="1" s="2" customFormat="1" ht="15.02609" customHeight="1">
      <c r="A87" s="35"/>
      <c r="B87" s="36"/>
      <c r="C87" s="37"/>
      <c r="D87" s="37"/>
      <c r="E87" s="73" t="str">
        <f>E9</f>
        <v>SO900 - VRN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hidden="1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hidden="1" s="2" customFormat="1" ht="12" customHeight="1">
      <c r="A89" s="35"/>
      <c r="B89" s="36"/>
      <c r="C89" s="29" t="s">
        <v>20</v>
      </c>
      <c r="D89" s="37"/>
      <c r="E89" s="37"/>
      <c r="F89" s="24" t="str">
        <f>F12</f>
        <v xml:space="preserve"> </v>
      </c>
      <c r="G89" s="37"/>
      <c r="H89" s="37"/>
      <c r="I89" s="29" t="s">
        <v>22</v>
      </c>
      <c r="J89" s="76" t="str">
        <f>IF(J12="","",J12)</f>
        <v>8. 2. 2024</v>
      </c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hidden="1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hidden="1" s="2" customFormat="1" ht="14.92174" customHeight="1">
      <c r="A91" s="35"/>
      <c r="B91" s="36"/>
      <c r="C91" s="29" t="s">
        <v>24</v>
      </c>
      <c r="D91" s="37"/>
      <c r="E91" s="37"/>
      <c r="F91" s="24" t="str">
        <f>E15</f>
        <v>Město Lanškroun</v>
      </c>
      <c r="G91" s="37"/>
      <c r="H91" s="37"/>
      <c r="I91" s="29" t="s">
        <v>32</v>
      </c>
      <c r="J91" s="33" t="str">
        <f>E21</f>
        <v>Sinpps s.r.o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hidden="1" s="2" customFormat="1" ht="14.92174" customHeight="1">
      <c r="A92" s="35"/>
      <c r="B92" s="36"/>
      <c r="C92" s="29" t="s">
        <v>30</v>
      </c>
      <c r="D92" s="37"/>
      <c r="E92" s="37"/>
      <c r="F92" s="24" t="str">
        <f>IF(E18="","",E18)</f>
        <v>Vyplň údaj</v>
      </c>
      <c r="G92" s="37"/>
      <c r="H92" s="37"/>
      <c r="I92" s="29" t="s">
        <v>36</v>
      </c>
      <c r="J92" s="33" t="str">
        <f>E24</f>
        <v>Sinpps s.r.o</v>
      </c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hidden="1" s="2" customFormat="1" ht="10.32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hidden="1" s="2" customFormat="1" ht="29.28" customHeight="1">
      <c r="A94" s="35"/>
      <c r="B94" s="36"/>
      <c r="C94" s="172" t="s">
        <v>108</v>
      </c>
      <c r="D94" s="173"/>
      <c r="E94" s="173"/>
      <c r="F94" s="173"/>
      <c r="G94" s="173"/>
      <c r="H94" s="173"/>
      <c r="I94" s="173"/>
      <c r="J94" s="174" t="s">
        <v>109</v>
      </c>
      <c r="K94" s="173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hidden="1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hidden="1" s="2" customFormat="1" ht="22.8" customHeight="1">
      <c r="A96" s="35"/>
      <c r="B96" s="36"/>
      <c r="C96" s="175" t="s">
        <v>110</v>
      </c>
      <c r="D96" s="37"/>
      <c r="E96" s="37"/>
      <c r="F96" s="37"/>
      <c r="G96" s="37"/>
      <c r="H96" s="37"/>
      <c r="I96" s="37"/>
      <c r="J96" s="107">
        <f>J122</f>
        <v>0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4" t="s">
        <v>111</v>
      </c>
    </row>
    <row r="97" hidden="1" s="9" customFormat="1" ht="24.96" customHeight="1">
      <c r="A97" s="9"/>
      <c r="B97" s="176"/>
      <c r="C97" s="177"/>
      <c r="D97" s="178" t="s">
        <v>793</v>
      </c>
      <c r="E97" s="179"/>
      <c r="F97" s="179"/>
      <c r="G97" s="179"/>
      <c r="H97" s="179"/>
      <c r="I97" s="179"/>
      <c r="J97" s="180">
        <f>J123</f>
        <v>0</v>
      </c>
      <c r="K97" s="177"/>
      <c r="L97" s="181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0" customFormat="1" ht="19.92" customHeight="1">
      <c r="A98" s="10"/>
      <c r="B98" s="182"/>
      <c r="C98" s="183"/>
      <c r="D98" s="184" t="s">
        <v>794</v>
      </c>
      <c r="E98" s="185"/>
      <c r="F98" s="185"/>
      <c r="G98" s="185"/>
      <c r="H98" s="185"/>
      <c r="I98" s="185"/>
      <c r="J98" s="186">
        <f>J124</f>
        <v>0</v>
      </c>
      <c r="K98" s="183"/>
      <c r="L98" s="187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2"/>
      <c r="C99" s="183"/>
      <c r="D99" s="184" t="s">
        <v>795</v>
      </c>
      <c r="E99" s="185"/>
      <c r="F99" s="185"/>
      <c r="G99" s="185"/>
      <c r="H99" s="185"/>
      <c r="I99" s="185"/>
      <c r="J99" s="186">
        <f>J147</f>
        <v>0</v>
      </c>
      <c r="K99" s="183"/>
      <c r="L99" s="187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2"/>
      <c r="C100" s="183"/>
      <c r="D100" s="184" t="s">
        <v>796</v>
      </c>
      <c r="E100" s="185"/>
      <c r="F100" s="185"/>
      <c r="G100" s="185"/>
      <c r="H100" s="185"/>
      <c r="I100" s="185"/>
      <c r="J100" s="186">
        <f>J158</f>
        <v>0</v>
      </c>
      <c r="K100" s="183"/>
      <c r="L100" s="18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2"/>
      <c r="C101" s="183"/>
      <c r="D101" s="184" t="s">
        <v>797</v>
      </c>
      <c r="E101" s="185"/>
      <c r="F101" s="185"/>
      <c r="G101" s="185"/>
      <c r="H101" s="185"/>
      <c r="I101" s="185"/>
      <c r="J101" s="186">
        <f>J163</f>
        <v>0</v>
      </c>
      <c r="K101" s="183"/>
      <c r="L101" s="187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2"/>
      <c r="C102" s="183"/>
      <c r="D102" s="184" t="s">
        <v>798</v>
      </c>
      <c r="E102" s="185"/>
      <c r="F102" s="185"/>
      <c r="G102" s="185"/>
      <c r="H102" s="185"/>
      <c r="I102" s="185"/>
      <c r="J102" s="186">
        <f>J166</f>
        <v>0</v>
      </c>
      <c r="K102" s="183"/>
      <c r="L102" s="18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hidden="1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hidden="1"/>
    <row r="106" hidden="1"/>
    <row r="107" hidden="1"/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122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5.02609" customHeight="1">
      <c r="A112" s="35"/>
      <c r="B112" s="36"/>
      <c r="C112" s="37"/>
      <c r="D112" s="37"/>
      <c r="E112" s="171" t="str">
        <f>E7</f>
        <v>Lanškroun, ulice Na Větru - stavební úpravy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12" customHeight="1">
      <c r="A113" s="35"/>
      <c r="B113" s="36"/>
      <c r="C113" s="29" t="s">
        <v>105</v>
      </c>
      <c r="D113" s="37"/>
      <c r="E113" s="37"/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5.02609" customHeight="1">
      <c r="A114" s="35"/>
      <c r="B114" s="36"/>
      <c r="C114" s="37"/>
      <c r="D114" s="37"/>
      <c r="E114" s="73" t="str">
        <f>E9</f>
        <v>SO900 - VRN</v>
      </c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6.96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12" customHeight="1">
      <c r="A116" s="35"/>
      <c r="B116" s="36"/>
      <c r="C116" s="29" t="s">
        <v>20</v>
      </c>
      <c r="D116" s="37"/>
      <c r="E116" s="37"/>
      <c r="F116" s="24" t="str">
        <f>F12</f>
        <v xml:space="preserve"> </v>
      </c>
      <c r="G116" s="37"/>
      <c r="H116" s="37"/>
      <c r="I116" s="29" t="s">
        <v>22</v>
      </c>
      <c r="J116" s="76" t="str">
        <f>IF(J12="","",J12)</f>
        <v>8. 2. 2024</v>
      </c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6.96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4.92174" customHeight="1">
      <c r="A118" s="35"/>
      <c r="B118" s="36"/>
      <c r="C118" s="29" t="s">
        <v>24</v>
      </c>
      <c r="D118" s="37"/>
      <c r="E118" s="37"/>
      <c r="F118" s="24" t="str">
        <f>E15</f>
        <v>Město Lanškroun</v>
      </c>
      <c r="G118" s="37"/>
      <c r="H118" s="37"/>
      <c r="I118" s="29" t="s">
        <v>32</v>
      </c>
      <c r="J118" s="33" t="str">
        <f>E21</f>
        <v>Sinpps s.r.o</v>
      </c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4.92174" customHeight="1">
      <c r="A119" s="35"/>
      <c r="B119" s="36"/>
      <c r="C119" s="29" t="s">
        <v>30</v>
      </c>
      <c r="D119" s="37"/>
      <c r="E119" s="37"/>
      <c r="F119" s="24" t="str">
        <f>IF(E18="","",E18)</f>
        <v>Vyplň údaj</v>
      </c>
      <c r="G119" s="37"/>
      <c r="H119" s="37"/>
      <c r="I119" s="29" t="s">
        <v>36</v>
      </c>
      <c r="J119" s="33" t="str">
        <f>E24</f>
        <v>Sinpps s.r.o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0.32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11" customFormat="1" ht="29.28" customHeight="1">
      <c r="A121" s="188"/>
      <c r="B121" s="189"/>
      <c r="C121" s="190" t="s">
        <v>123</v>
      </c>
      <c r="D121" s="191" t="s">
        <v>64</v>
      </c>
      <c r="E121" s="191" t="s">
        <v>60</v>
      </c>
      <c r="F121" s="191" t="s">
        <v>61</v>
      </c>
      <c r="G121" s="191" t="s">
        <v>124</v>
      </c>
      <c r="H121" s="191" t="s">
        <v>125</v>
      </c>
      <c r="I121" s="191" t="s">
        <v>126</v>
      </c>
      <c r="J121" s="191" t="s">
        <v>109</v>
      </c>
      <c r="K121" s="192" t="s">
        <v>127</v>
      </c>
      <c r="L121" s="193"/>
      <c r="M121" s="97" t="s">
        <v>1</v>
      </c>
      <c r="N121" s="98" t="s">
        <v>43</v>
      </c>
      <c r="O121" s="98" t="s">
        <v>128</v>
      </c>
      <c r="P121" s="98" t="s">
        <v>129</v>
      </c>
      <c r="Q121" s="98" t="s">
        <v>130</v>
      </c>
      <c r="R121" s="98" t="s">
        <v>131</v>
      </c>
      <c r="S121" s="98" t="s">
        <v>132</v>
      </c>
      <c r="T121" s="99" t="s">
        <v>133</v>
      </c>
      <c r="U121" s="188"/>
      <c r="V121" s="188"/>
      <c r="W121" s="188"/>
      <c r="X121" s="188"/>
      <c r="Y121" s="188"/>
      <c r="Z121" s="188"/>
      <c r="AA121" s="188"/>
      <c r="AB121" s="188"/>
      <c r="AC121" s="188"/>
      <c r="AD121" s="188"/>
      <c r="AE121" s="188"/>
    </row>
    <row r="122" s="2" customFormat="1" ht="22.8" customHeight="1">
      <c r="A122" s="35"/>
      <c r="B122" s="36"/>
      <c r="C122" s="104" t="s">
        <v>134</v>
      </c>
      <c r="D122" s="37"/>
      <c r="E122" s="37"/>
      <c r="F122" s="37"/>
      <c r="G122" s="37"/>
      <c r="H122" s="37"/>
      <c r="I122" s="37"/>
      <c r="J122" s="194">
        <f>BK122</f>
        <v>0</v>
      </c>
      <c r="K122" s="37"/>
      <c r="L122" s="41"/>
      <c r="M122" s="100"/>
      <c r="N122" s="195"/>
      <c r="O122" s="101"/>
      <c r="P122" s="196">
        <f>P123</f>
        <v>0</v>
      </c>
      <c r="Q122" s="101"/>
      <c r="R122" s="196">
        <f>R123</f>
        <v>0</v>
      </c>
      <c r="S122" s="101"/>
      <c r="T122" s="197">
        <f>T123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4" t="s">
        <v>78</v>
      </c>
      <c r="AU122" s="14" t="s">
        <v>111</v>
      </c>
      <c r="BK122" s="198">
        <f>BK123</f>
        <v>0</v>
      </c>
    </row>
    <row r="123" s="12" customFormat="1" ht="25.92" customHeight="1">
      <c r="A123" s="12"/>
      <c r="B123" s="199"/>
      <c r="C123" s="200"/>
      <c r="D123" s="201" t="s">
        <v>78</v>
      </c>
      <c r="E123" s="202" t="s">
        <v>102</v>
      </c>
      <c r="F123" s="202" t="s">
        <v>799</v>
      </c>
      <c r="G123" s="200"/>
      <c r="H123" s="200"/>
      <c r="I123" s="203"/>
      <c r="J123" s="204">
        <f>BK123</f>
        <v>0</v>
      </c>
      <c r="K123" s="200"/>
      <c r="L123" s="205"/>
      <c r="M123" s="206"/>
      <c r="N123" s="207"/>
      <c r="O123" s="207"/>
      <c r="P123" s="208">
        <f>P124+P147+P158+P163+P166</f>
        <v>0</v>
      </c>
      <c r="Q123" s="207"/>
      <c r="R123" s="208">
        <f>R124+R147+R158+R163+R166</f>
        <v>0</v>
      </c>
      <c r="S123" s="207"/>
      <c r="T123" s="209">
        <f>T124+T147+T158+T163+T166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161</v>
      </c>
      <c r="AT123" s="211" t="s">
        <v>78</v>
      </c>
      <c r="AU123" s="211" t="s">
        <v>79</v>
      </c>
      <c r="AY123" s="210" t="s">
        <v>137</v>
      </c>
      <c r="BK123" s="212">
        <f>BK124+BK147+BK158+BK163+BK166</f>
        <v>0</v>
      </c>
    </row>
    <row r="124" s="12" customFormat="1" ht="22.8" customHeight="1">
      <c r="A124" s="12"/>
      <c r="B124" s="199"/>
      <c r="C124" s="200"/>
      <c r="D124" s="201" t="s">
        <v>78</v>
      </c>
      <c r="E124" s="213" t="s">
        <v>800</v>
      </c>
      <c r="F124" s="213" t="s">
        <v>801</v>
      </c>
      <c r="G124" s="200"/>
      <c r="H124" s="200"/>
      <c r="I124" s="203"/>
      <c r="J124" s="214">
        <f>BK124</f>
        <v>0</v>
      </c>
      <c r="K124" s="200"/>
      <c r="L124" s="205"/>
      <c r="M124" s="206"/>
      <c r="N124" s="207"/>
      <c r="O124" s="207"/>
      <c r="P124" s="208">
        <f>SUM(P125:P146)</f>
        <v>0</v>
      </c>
      <c r="Q124" s="207"/>
      <c r="R124" s="208">
        <f>SUM(R125:R146)</f>
        <v>0</v>
      </c>
      <c r="S124" s="207"/>
      <c r="T124" s="209">
        <f>SUM(T125:T146)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161</v>
      </c>
      <c r="AT124" s="211" t="s">
        <v>78</v>
      </c>
      <c r="AU124" s="211" t="s">
        <v>87</v>
      </c>
      <c r="AY124" s="210" t="s">
        <v>137</v>
      </c>
      <c r="BK124" s="212">
        <f>SUM(BK125:BK146)</f>
        <v>0</v>
      </c>
    </row>
    <row r="125" s="2" customFormat="1" ht="15.02609" customHeight="1">
      <c r="A125" s="35"/>
      <c r="B125" s="36"/>
      <c r="C125" s="215" t="s">
        <v>87</v>
      </c>
      <c r="D125" s="215" t="s">
        <v>139</v>
      </c>
      <c r="E125" s="216" t="s">
        <v>802</v>
      </c>
      <c r="F125" s="217" t="s">
        <v>803</v>
      </c>
      <c r="G125" s="218" t="s">
        <v>392</v>
      </c>
      <c r="H125" s="219">
        <v>1</v>
      </c>
      <c r="I125" s="220"/>
      <c r="J125" s="221">
        <f>ROUND(I125*H125,2)</f>
        <v>0</v>
      </c>
      <c r="K125" s="217" t="s">
        <v>804</v>
      </c>
      <c r="L125" s="41"/>
      <c r="M125" s="222" t="s">
        <v>1</v>
      </c>
      <c r="N125" s="223" t="s">
        <v>44</v>
      </c>
      <c r="O125" s="88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26" t="s">
        <v>805</v>
      </c>
      <c r="AT125" s="226" t="s">
        <v>139</v>
      </c>
      <c r="AU125" s="226" t="s">
        <v>89</v>
      </c>
      <c r="AY125" s="14" t="s">
        <v>137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4" t="s">
        <v>87</v>
      </c>
      <c r="BK125" s="227">
        <f>ROUND(I125*H125,2)</f>
        <v>0</v>
      </c>
      <c r="BL125" s="14" t="s">
        <v>805</v>
      </c>
      <c r="BM125" s="226" t="s">
        <v>806</v>
      </c>
    </row>
    <row r="126" s="2" customFormat="1">
      <c r="A126" s="35"/>
      <c r="B126" s="36"/>
      <c r="C126" s="37"/>
      <c r="D126" s="228" t="s">
        <v>146</v>
      </c>
      <c r="E126" s="37"/>
      <c r="F126" s="229" t="s">
        <v>807</v>
      </c>
      <c r="G126" s="37"/>
      <c r="H126" s="37"/>
      <c r="I126" s="230"/>
      <c r="J126" s="37"/>
      <c r="K126" s="37"/>
      <c r="L126" s="41"/>
      <c r="M126" s="231"/>
      <c r="N126" s="232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146</v>
      </c>
      <c r="AU126" s="14" t="s">
        <v>89</v>
      </c>
    </row>
    <row r="127" s="2" customFormat="1" ht="15.02609" customHeight="1">
      <c r="A127" s="35"/>
      <c r="B127" s="36"/>
      <c r="C127" s="215" t="s">
        <v>89</v>
      </c>
      <c r="D127" s="215" t="s">
        <v>139</v>
      </c>
      <c r="E127" s="216" t="s">
        <v>808</v>
      </c>
      <c r="F127" s="217" t="s">
        <v>809</v>
      </c>
      <c r="G127" s="218" t="s">
        <v>392</v>
      </c>
      <c r="H127" s="219">
        <v>1</v>
      </c>
      <c r="I127" s="220"/>
      <c r="J127" s="221">
        <f>ROUND(I127*H127,2)</f>
        <v>0</v>
      </c>
      <c r="K127" s="217" t="s">
        <v>143</v>
      </c>
      <c r="L127" s="41"/>
      <c r="M127" s="222" t="s">
        <v>1</v>
      </c>
      <c r="N127" s="223" t="s">
        <v>44</v>
      </c>
      <c r="O127" s="88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6" t="s">
        <v>805</v>
      </c>
      <c r="AT127" s="226" t="s">
        <v>139</v>
      </c>
      <c r="AU127" s="226" t="s">
        <v>89</v>
      </c>
      <c r="AY127" s="14" t="s">
        <v>137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4" t="s">
        <v>87</v>
      </c>
      <c r="BK127" s="227">
        <f>ROUND(I127*H127,2)</f>
        <v>0</v>
      </c>
      <c r="BL127" s="14" t="s">
        <v>805</v>
      </c>
      <c r="BM127" s="226" t="s">
        <v>810</v>
      </c>
    </row>
    <row r="128" s="2" customFormat="1">
      <c r="A128" s="35"/>
      <c r="B128" s="36"/>
      <c r="C128" s="37"/>
      <c r="D128" s="228" t="s">
        <v>146</v>
      </c>
      <c r="E128" s="37"/>
      <c r="F128" s="229" t="s">
        <v>811</v>
      </c>
      <c r="G128" s="37"/>
      <c r="H128" s="37"/>
      <c r="I128" s="230"/>
      <c r="J128" s="37"/>
      <c r="K128" s="37"/>
      <c r="L128" s="41"/>
      <c r="M128" s="231"/>
      <c r="N128" s="232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146</v>
      </c>
      <c r="AU128" s="14" t="s">
        <v>89</v>
      </c>
    </row>
    <row r="129" s="2" customFormat="1" ht="15.02609" customHeight="1">
      <c r="A129" s="35"/>
      <c r="B129" s="36"/>
      <c r="C129" s="215" t="s">
        <v>152</v>
      </c>
      <c r="D129" s="215" t="s">
        <v>139</v>
      </c>
      <c r="E129" s="216" t="s">
        <v>812</v>
      </c>
      <c r="F129" s="217" t="s">
        <v>813</v>
      </c>
      <c r="G129" s="218" t="s">
        <v>392</v>
      </c>
      <c r="H129" s="219">
        <v>1</v>
      </c>
      <c r="I129" s="220"/>
      <c r="J129" s="221">
        <f>ROUND(I129*H129,2)</f>
        <v>0</v>
      </c>
      <c r="K129" s="217" t="s">
        <v>143</v>
      </c>
      <c r="L129" s="41"/>
      <c r="M129" s="222" t="s">
        <v>1</v>
      </c>
      <c r="N129" s="223" t="s">
        <v>44</v>
      </c>
      <c r="O129" s="88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6" t="s">
        <v>805</v>
      </c>
      <c r="AT129" s="226" t="s">
        <v>139</v>
      </c>
      <c r="AU129" s="226" t="s">
        <v>89</v>
      </c>
      <c r="AY129" s="14" t="s">
        <v>137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4" t="s">
        <v>87</v>
      </c>
      <c r="BK129" s="227">
        <f>ROUND(I129*H129,2)</f>
        <v>0</v>
      </c>
      <c r="BL129" s="14" t="s">
        <v>805</v>
      </c>
      <c r="BM129" s="226" t="s">
        <v>814</v>
      </c>
    </row>
    <row r="130" s="2" customFormat="1">
      <c r="A130" s="35"/>
      <c r="B130" s="36"/>
      <c r="C130" s="37"/>
      <c r="D130" s="228" t="s">
        <v>146</v>
      </c>
      <c r="E130" s="37"/>
      <c r="F130" s="229" t="s">
        <v>815</v>
      </c>
      <c r="G130" s="37"/>
      <c r="H130" s="37"/>
      <c r="I130" s="230"/>
      <c r="J130" s="37"/>
      <c r="K130" s="37"/>
      <c r="L130" s="41"/>
      <c r="M130" s="231"/>
      <c r="N130" s="232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146</v>
      </c>
      <c r="AU130" s="14" t="s">
        <v>89</v>
      </c>
    </row>
    <row r="131" s="2" customFormat="1" ht="31.93044" customHeight="1">
      <c r="A131" s="35"/>
      <c r="B131" s="36"/>
      <c r="C131" s="215" t="s">
        <v>144</v>
      </c>
      <c r="D131" s="215" t="s">
        <v>139</v>
      </c>
      <c r="E131" s="216" t="s">
        <v>816</v>
      </c>
      <c r="F131" s="217" t="s">
        <v>817</v>
      </c>
      <c r="G131" s="218" t="s">
        <v>246</v>
      </c>
      <c r="H131" s="219">
        <v>13</v>
      </c>
      <c r="I131" s="220"/>
      <c r="J131" s="221">
        <f>ROUND(I131*H131,2)</f>
        <v>0</v>
      </c>
      <c r="K131" s="217" t="s">
        <v>143</v>
      </c>
      <c r="L131" s="41"/>
      <c r="M131" s="222" t="s">
        <v>1</v>
      </c>
      <c r="N131" s="223" t="s">
        <v>44</v>
      </c>
      <c r="O131" s="88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6" t="s">
        <v>144</v>
      </c>
      <c r="AT131" s="226" t="s">
        <v>139</v>
      </c>
      <c r="AU131" s="226" t="s">
        <v>89</v>
      </c>
      <c r="AY131" s="14" t="s">
        <v>137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4" t="s">
        <v>87</v>
      </c>
      <c r="BK131" s="227">
        <f>ROUND(I131*H131,2)</f>
        <v>0</v>
      </c>
      <c r="BL131" s="14" t="s">
        <v>144</v>
      </c>
      <c r="BM131" s="226" t="s">
        <v>818</v>
      </c>
    </row>
    <row r="132" s="2" customFormat="1">
      <c r="A132" s="35"/>
      <c r="B132" s="36"/>
      <c r="C132" s="37"/>
      <c r="D132" s="228" t="s">
        <v>146</v>
      </c>
      <c r="E132" s="37"/>
      <c r="F132" s="229" t="s">
        <v>819</v>
      </c>
      <c r="G132" s="37"/>
      <c r="H132" s="37"/>
      <c r="I132" s="230"/>
      <c r="J132" s="37"/>
      <c r="K132" s="37"/>
      <c r="L132" s="41"/>
      <c r="M132" s="231"/>
      <c r="N132" s="232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146</v>
      </c>
      <c r="AU132" s="14" t="s">
        <v>89</v>
      </c>
    </row>
    <row r="133" s="2" customFormat="1" ht="31.93044" customHeight="1">
      <c r="A133" s="35"/>
      <c r="B133" s="36"/>
      <c r="C133" s="215" t="s">
        <v>161</v>
      </c>
      <c r="D133" s="215" t="s">
        <v>139</v>
      </c>
      <c r="E133" s="216" t="s">
        <v>820</v>
      </c>
      <c r="F133" s="217" t="s">
        <v>821</v>
      </c>
      <c r="G133" s="218" t="s">
        <v>246</v>
      </c>
      <c r="H133" s="219">
        <v>9</v>
      </c>
      <c r="I133" s="220"/>
      <c r="J133" s="221">
        <f>ROUND(I133*H133,2)</f>
        <v>0</v>
      </c>
      <c r="K133" s="217" t="s">
        <v>143</v>
      </c>
      <c r="L133" s="41"/>
      <c r="M133" s="222" t="s">
        <v>1</v>
      </c>
      <c r="N133" s="223" t="s">
        <v>44</v>
      </c>
      <c r="O133" s="88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6" t="s">
        <v>144</v>
      </c>
      <c r="AT133" s="226" t="s">
        <v>139</v>
      </c>
      <c r="AU133" s="226" t="s">
        <v>89</v>
      </c>
      <c r="AY133" s="14" t="s">
        <v>137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4" t="s">
        <v>87</v>
      </c>
      <c r="BK133" s="227">
        <f>ROUND(I133*H133,2)</f>
        <v>0</v>
      </c>
      <c r="BL133" s="14" t="s">
        <v>144</v>
      </c>
      <c r="BM133" s="226" t="s">
        <v>822</v>
      </c>
    </row>
    <row r="134" s="2" customFormat="1">
      <c r="A134" s="35"/>
      <c r="B134" s="36"/>
      <c r="C134" s="37"/>
      <c r="D134" s="228" t="s">
        <v>146</v>
      </c>
      <c r="E134" s="37"/>
      <c r="F134" s="229" t="s">
        <v>823</v>
      </c>
      <c r="G134" s="37"/>
      <c r="H134" s="37"/>
      <c r="I134" s="230"/>
      <c r="J134" s="37"/>
      <c r="K134" s="37"/>
      <c r="L134" s="41"/>
      <c r="M134" s="231"/>
      <c r="N134" s="232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146</v>
      </c>
      <c r="AU134" s="14" t="s">
        <v>89</v>
      </c>
    </row>
    <row r="135" s="2" customFormat="1" ht="23.68696" customHeight="1">
      <c r="A135" s="35"/>
      <c r="B135" s="36"/>
      <c r="C135" s="215" t="s">
        <v>166</v>
      </c>
      <c r="D135" s="215" t="s">
        <v>139</v>
      </c>
      <c r="E135" s="216" t="s">
        <v>824</v>
      </c>
      <c r="F135" s="217" t="s">
        <v>825</v>
      </c>
      <c r="G135" s="218" t="s">
        <v>392</v>
      </c>
      <c r="H135" s="219">
        <v>1</v>
      </c>
      <c r="I135" s="220"/>
      <c r="J135" s="221">
        <f>ROUND(I135*H135,2)</f>
        <v>0</v>
      </c>
      <c r="K135" s="217" t="s">
        <v>143</v>
      </c>
      <c r="L135" s="41"/>
      <c r="M135" s="222" t="s">
        <v>1</v>
      </c>
      <c r="N135" s="223" t="s">
        <v>44</v>
      </c>
      <c r="O135" s="88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6" t="s">
        <v>805</v>
      </c>
      <c r="AT135" s="226" t="s">
        <v>139</v>
      </c>
      <c r="AU135" s="226" t="s">
        <v>89</v>
      </c>
      <c r="AY135" s="14" t="s">
        <v>137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4" t="s">
        <v>87</v>
      </c>
      <c r="BK135" s="227">
        <f>ROUND(I135*H135,2)</f>
        <v>0</v>
      </c>
      <c r="BL135" s="14" t="s">
        <v>805</v>
      </c>
      <c r="BM135" s="226" t="s">
        <v>826</v>
      </c>
    </row>
    <row r="136" s="2" customFormat="1">
      <c r="A136" s="35"/>
      <c r="B136" s="36"/>
      <c r="C136" s="37"/>
      <c r="D136" s="228" t="s">
        <v>146</v>
      </c>
      <c r="E136" s="37"/>
      <c r="F136" s="229" t="s">
        <v>827</v>
      </c>
      <c r="G136" s="37"/>
      <c r="H136" s="37"/>
      <c r="I136" s="230"/>
      <c r="J136" s="37"/>
      <c r="K136" s="37"/>
      <c r="L136" s="41"/>
      <c r="M136" s="231"/>
      <c r="N136" s="232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146</v>
      </c>
      <c r="AU136" s="14" t="s">
        <v>89</v>
      </c>
    </row>
    <row r="137" s="2" customFormat="1" ht="21.28696" customHeight="1">
      <c r="A137" s="35"/>
      <c r="B137" s="36"/>
      <c r="C137" s="215" t="s">
        <v>172</v>
      </c>
      <c r="D137" s="215" t="s">
        <v>139</v>
      </c>
      <c r="E137" s="216" t="s">
        <v>828</v>
      </c>
      <c r="F137" s="217" t="s">
        <v>829</v>
      </c>
      <c r="G137" s="218" t="s">
        <v>392</v>
      </c>
      <c r="H137" s="219">
        <v>1</v>
      </c>
      <c r="I137" s="220"/>
      <c r="J137" s="221">
        <f>ROUND(I137*H137,2)</f>
        <v>0</v>
      </c>
      <c r="K137" s="217" t="s">
        <v>143</v>
      </c>
      <c r="L137" s="41"/>
      <c r="M137" s="222" t="s">
        <v>1</v>
      </c>
      <c r="N137" s="223" t="s">
        <v>44</v>
      </c>
      <c r="O137" s="88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6" t="s">
        <v>805</v>
      </c>
      <c r="AT137" s="226" t="s">
        <v>139</v>
      </c>
      <c r="AU137" s="226" t="s">
        <v>89</v>
      </c>
      <c r="AY137" s="14" t="s">
        <v>137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4" t="s">
        <v>87</v>
      </c>
      <c r="BK137" s="227">
        <f>ROUND(I137*H137,2)</f>
        <v>0</v>
      </c>
      <c r="BL137" s="14" t="s">
        <v>805</v>
      </c>
      <c r="BM137" s="226" t="s">
        <v>830</v>
      </c>
    </row>
    <row r="138" s="2" customFormat="1">
      <c r="A138" s="35"/>
      <c r="B138" s="36"/>
      <c r="C138" s="37"/>
      <c r="D138" s="228" t="s">
        <v>146</v>
      </c>
      <c r="E138" s="37"/>
      <c r="F138" s="229" t="s">
        <v>831</v>
      </c>
      <c r="G138" s="37"/>
      <c r="H138" s="37"/>
      <c r="I138" s="230"/>
      <c r="J138" s="37"/>
      <c r="K138" s="37"/>
      <c r="L138" s="41"/>
      <c r="M138" s="231"/>
      <c r="N138" s="232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146</v>
      </c>
      <c r="AU138" s="14" t="s">
        <v>89</v>
      </c>
    </row>
    <row r="139" s="2" customFormat="1" ht="23.68696" customHeight="1">
      <c r="A139" s="35"/>
      <c r="B139" s="36"/>
      <c r="C139" s="215" t="s">
        <v>177</v>
      </c>
      <c r="D139" s="215" t="s">
        <v>139</v>
      </c>
      <c r="E139" s="216" t="s">
        <v>832</v>
      </c>
      <c r="F139" s="217" t="s">
        <v>833</v>
      </c>
      <c r="G139" s="218" t="s">
        <v>392</v>
      </c>
      <c r="H139" s="219">
        <v>1</v>
      </c>
      <c r="I139" s="220"/>
      <c r="J139" s="221">
        <f>ROUND(I139*H139,2)</f>
        <v>0</v>
      </c>
      <c r="K139" s="217" t="s">
        <v>143</v>
      </c>
      <c r="L139" s="41"/>
      <c r="M139" s="222" t="s">
        <v>1</v>
      </c>
      <c r="N139" s="223" t="s">
        <v>44</v>
      </c>
      <c r="O139" s="88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6" t="s">
        <v>805</v>
      </c>
      <c r="AT139" s="226" t="s">
        <v>139</v>
      </c>
      <c r="AU139" s="226" t="s">
        <v>89</v>
      </c>
      <c r="AY139" s="14" t="s">
        <v>137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4" t="s">
        <v>87</v>
      </c>
      <c r="BK139" s="227">
        <f>ROUND(I139*H139,2)</f>
        <v>0</v>
      </c>
      <c r="BL139" s="14" t="s">
        <v>805</v>
      </c>
      <c r="BM139" s="226" t="s">
        <v>834</v>
      </c>
    </row>
    <row r="140" s="2" customFormat="1">
      <c r="A140" s="35"/>
      <c r="B140" s="36"/>
      <c r="C140" s="37"/>
      <c r="D140" s="228" t="s">
        <v>146</v>
      </c>
      <c r="E140" s="37"/>
      <c r="F140" s="229" t="s">
        <v>835</v>
      </c>
      <c r="G140" s="37"/>
      <c r="H140" s="37"/>
      <c r="I140" s="230"/>
      <c r="J140" s="37"/>
      <c r="K140" s="37"/>
      <c r="L140" s="41"/>
      <c r="M140" s="231"/>
      <c r="N140" s="232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146</v>
      </c>
      <c r="AU140" s="14" t="s">
        <v>89</v>
      </c>
    </row>
    <row r="141" s="2" customFormat="1" ht="23.68696" customHeight="1">
      <c r="A141" s="35"/>
      <c r="B141" s="36"/>
      <c r="C141" s="215" t="s">
        <v>182</v>
      </c>
      <c r="D141" s="215" t="s">
        <v>139</v>
      </c>
      <c r="E141" s="216" t="s">
        <v>836</v>
      </c>
      <c r="F141" s="217" t="s">
        <v>837</v>
      </c>
      <c r="G141" s="218" t="s">
        <v>392</v>
      </c>
      <c r="H141" s="219">
        <v>1</v>
      </c>
      <c r="I141" s="220"/>
      <c r="J141" s="221">
        <f>ROUND(I141*H141,2)</f>
        <v>0</v>
      </c>
      <c r="K141" s="217" t="s">
        <v>143</v>
      </c>
      <c r="L141" s="41"/>
      <c r="M141" s="222" t="s">
        <v>1</v>
      </c>
      <c r="N141" s="223" t="s">
        <v>44</v>
      </c>
      <c r="O141" s="88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6" t="s">
        <v>805</v>
      </c>
      <c r="AT141" s="226" t="s">
        <v>139</v>
      </c>
      <c r="AU141" s="226" t="s">
        <v>89</v>
      </c>
      <c r="AY141" s="14" t="s">
        <v>137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4" t="s">
        <v>87</v>
      </c>
      <c r="BK141" s="227">
        <f>ROUND(I141*H141,2)</f>
        <v>0</v>
      </c>
      <c r="BL141" s="14" t="s">
        <v>805</v>
      </c>
      <c r="BM141" s="226" t="s">
        <v>838</v>
      </c>
    </row>
    <row r="142" s="2" customFormat="1">
      <c r="A142" s="35"/>
      <c r="B142" s="36"/>
      <c r="C142" s="37"/>
      <c r="D142" s="228" t="s">
        <v>146</v>
      </c>
      <c r="E142" s="37"/>
      <c r="F142" s="229" t="s">
        <v>839</v>
      </c>
      <c r="G142" s="37"/>
      <c r="H142" s="37"/>
      <c r="I142" s="230"/>
      <c r="J142" s="37"/>
      <c r="K142" s="37"/>
      <c r="L142" s="41"/>
      <c r="M142" s="231"/>
      <c r="N142" s="232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146</v>
      </c>
      <c r="AU142" s="14" t="s">
        <v>89</v>
      </c>
    </row>
    <row r="143" s="2" customFormat="1" ht="31.93044" customHeight="1">
      <c r="A143" s="35"/>
      <c r="B143" s="36"/>
      <c r="C143" s="215" t="s">
        <v>188</v>
      </c>
      <c r="D143" s="215" t="s">
        <v>139</v>
      </c>
      <c r="E143" s="216" t="s">
        <v>840</v>
      </c>
      <c r="F143" s="217" t="s">
        <v>841</v>
      </c>
      <c r="G143" s="218" t="s">
        <v>392</v>
      </c>
      <c r="H143" s="219">
        <v>1</v>
      </c>
      <c r="I143" s="220"/>
      <c r="J143" s="221">
        <f>ROUND(I143*H143,2)</f>
        <v>0</v>
      </c>
      <c r="K143" s="217" t="s">
        <v>143</v>
      </c>
      <c r="L143" s="41"/>
      <c r="M143" s="222" t="s">
        <v>1</v>
      </c>
      <c r="N143" s="223" t="s">
        <v>44</v>
      </c>
      <c r="O143" s="88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6" t="s">
        <v>805</v>
      </c>
      <c r="AT143" s="226" t="s">
        <v>139</v>
      </c>
      <c r="AU143" s="226" t="s">
        <v>89</v>
      </c>
      <c r="AY143" s="14" t="s">
        <v>137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4" t="s">
        <v>87</v>
      </c>
      <c r="BK143" s="227">
        <f>ROUND(I143*H143,2)</f>
        <v>0</v>
      </c>
      <c r="BL143" s="14" t="s">
        <v>805</v>
      </c>
      <c r="BM143" s="226" t="s">
        <v>842</v>
      </c>
    </row>
    <row r="144" s="2" customFormat="1">
      <c r="A144" s="35"/>
      <c r="B144" s="36"/>
      <c r="C144" s="37"/>
      <c r="D144" s="228" t="s">
        <v>146</v>
      </c>
      <c r="E144" s="37"/>
      <c r="F144" s="229" t="s">
        <v>843</v>
      </c>
      <c r="G144" s="37"/>
      <c r="H144" s="37"/>
      <c r="I144" s="230"/>
      <c r="J144" s="37"/>
      <c r="K144" s="37"/>
      <c r="L144" s="41"/>
      <c r="M144" s="231"/>
      <c r="N144" s="232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146</v>
      </c>
      <c r="AU144" s="14" t="s">
        <v>89</v>
      </c>
    </row>
    <row r="145" s="2" customFormat="1" ht="23.68696" customHeight="1">
      <c r="A145" s="35"/>
      <c r="B145" s="36"/>
      <c r="C145" s="215" t="s">
        <v>193</v>
      </c>
      <c r="D145" s="215" t="s">
        <v>139</v>
      </c>
      <c r="E145" s="216" t="s">
        <v>844</v>
      </c>
      <c r="F145" s="217" t="s">
        <v>845</v>
      </c>
      <c r="G145" s="218" t="s">
        <v>392</v>
      </c>
      <c r="H145" s="219">
        <v>1</v>
      </c>
      <c r="I145" s="220"/>
      <c r="J145" s="221">
        <f>ROUND(I145*H145,2)</f>
        <v>0</v>
      </c>
      <c r="K145" s="217" t="s">
        <v>143</v>
      </c>
      <c r="L145" s="41"/>
      <c r="M145" s="222" t="s">
        <v>1</v>
      </c>
      <c r="N145" s="223" t="s">
        <v>44</v>
      </c>
      <c r="O145" s="88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6" t="s">
        <v>805</v>
      </c>
      <c r="AT145" s="226" t="s">
        <v>139</v>
      </c>
      <c r="AU145" s="226" t="s">
        <v>89</v>
      </c>
      <c r="AY145" s="14" t="s">
        <v>137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4" t="s">
        <v>87</v>
      </c>
      <c r="BK145" s="227">
        <f>ROUND(I145*H145,2)</f>
        <v>0</v>
      </c>
      <c r="BL145" s="14" t="s">
        <v>805</v>
      </c>
      <c r="BM145" s="226" t="s">
        <v>846</v>
      </c>
    </row>
    <row r="146" s="2" customFormat="1">
      <c r="A146" s="35"/>
      <c r="B146" s="36"/>
      <c r="C146" s="37"/>
      <c r="D146" s="228" t="s">
        <v>146</v>
      </c>
      <c r="E146" s="37"/>
      <c r="F146" s="229" t="s">
        <v>847</v>
      </c>
      <c r="G146" s="37"/>
      <c r="H146" s="37"/>
      <c r="I146" s="230"/>
      <c r="J146" s="37"/>
      <c r="K146" s="37"/>
      <c r="L146" s="41"/>
      <c r="M146" s="231"/>
      <c r="N146" s="232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146</v>
      </c>
      <c r="AU146" s="14" t="s">
        <v>89</v>
      </c>
    </row>
    <row r="147" s="12" customFormat="1" ht="22.8" customHeight="1">
      <c r="A147" s="12"/>
      <c r="B147" s="199"/>
      <c r="C147" s="200"/>
      <c r="D147" s="201" t="s">
        <v>78</v>
      </c>
      <c r="E147" s="213" t="s">
        <v>848</v>
      </c>
      <c r="F147" s="213" t="s">
        <v>849</v>
      </c>
      <c r="G147" s="200"/>
      <c r="H147" s="200"/>
      <c r="I147" s="203"/>
      <c r="J147" s="214">
        <f>BK147</f>
        <v>0</v>
      </c>
      <c r="K147" s="200"/>
      <c r="L147" s="205"/>
      <c r="M147" s="206"/>
      <c r="N147" s="207"/>
      <c r="O147" s="207"/>
      <c r="P147" s="208">
        <f>SUM(P148:P157)</f>
        <v>0</v>
      </c>
      <c r="Q147" s="207"/>
      <c r="R147" s="208">
        <f>SUM(R148:R157)</f>
        <v>0</v>
      </c>
      <c r="S147" s="207"/>
      <c r="T147" s="209">
        <f>SUM(T148:T157)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0" t="s">
        <v>161</v>
      </c>
      <c r="AT147" s="211" t="s">
        <v>78</v>
      </c>
      <c r="AU147" s="211" t="s">
        <v>87</v>
      </c>
      <c r="AY147" s="210" t="s">
        <v>137</v>
      </c>
      <c r="BK147" s="212">
        <f>SUM(BK148:BK157)</f>
        <v>0</v>
      </c>
    </row>
    <row r="148" s="2" customFormat="1" ht="15.02609" customHeight="1">
      <c r="A148" s="35"/>
      <c r="B148" s="36"/>
      <c r="C148" s="215" t="s">
        <v>8</v>
      </c>
      <c r="D148" s="215" t="s">
        <v>139</v>
      </c>
      <c r="E148" s="216" t="s">
        <v>850</v>
      </c>
      <c r="F148" s="217" t="s">
        <v>851</v>
      </c>
      <c r="G148" s="218" t="s">
        <v>852</v>
      </c>
      <c r="H148" s="249"/>
      <c r="I148" s="220"/>
      <c r="J148" s="221">
        <f>ROUND(I148*H148,2)</f>
        <v>0</v>
      </c>
      <c r="K148" s="217" t="s">
        <v>143</v>
      </c>
      <c r="L148" s="41"/>
      <c r="M148" s="222" t="s">
        <v>1</v>
      </c>
      <c r="N148" s="223" t="s">
        <v>44</v>
      </c>
      <c r="O148" s="88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6" t="s">
        <v>805</v>
      </c>
      <c r="AT148" s="226" t="s">
        <v>139</v>
      </c>
      <c r="AU148" s="226" t="s">
        <v>89</v>
      </c>
      <c r="AY148" s="14" t="s">
        <v>137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4" t="s">
        <v>87</v>
      </c>
      <c r="BK148" s="227">
        <f>ROUND(I148*H148,2)</f>
        <v>0</v>
      </c>
      <c r="BL148" s="14" t="s">
        <v>805</v>
      </c>
      <c r="BM148" s="226" t="s">
        <v>853</v>
      </c>
    </row>
    <row r="149" s="2" customFormat="1">
      <c r="A149" s="35"/>
      <c r="B149" s="36"/>
      <c r="C149" s="37"/>
      <c r="D149" s="228" t="s">
        <v>146</v>
      </c>
      <c r="E149" s="37"/>
      <c r="F149" s="229" t="s">
        <v>854</v>
      </c>
      <c r="G149" s="37"/>
      <c r="H149" s="37"/>
      <c r="I149" s="230"/>
      <c r="J149" s="37"/>
      <c r="K149" s="37"/>
      <c r="L149" s="41"/>
      <c r="M149" s="231"/>
      <c r="N149" s="232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146</v>
      </c>
      <c r="AU149" s="14" t="s">
        <v>89</v>
      </c>
    </row>
    <row r="150" s="2" customFormat="1" ht="36.73043" customHeight="1">
      <c r="A150" s="35"/>
      <c r="B150" s="36"/>
      <c r="C150" s="215" t="s">
        <v>203</v>
      </c>
      <c r="D150" s="215" t="s">
        <v>139</v>
      </c>
      <c r="E150" s="216" t="s">
        <v>855</v>
      </c>
      <c r="F150" s="217" t="s">
        <v>856</v>
      </c>
      <c r="G150" s="218" t="s">
        <v>392</v>
      </c>
      <c r="H150" s="219">
        <v>1</v>
      </c>
      <c r="I150" s="220"/>
      <c r="J150" s="221">
        <f>ROUND(I150*H150,2)</f>
        <v>0</v>
      </c>
      <c r="K150" s="217" t="s">
        <v>143</v>
      </c>
      <c r="L150" s="41"/>
      <c r="M150" s="222" t="s">
        <v>1</v>
      </c>
      <c r="N150" s="223" t="s">
        <v>44</v>
      </c>
      <c r="O150" s="88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6" t="s">
        <v>805</v>
      </c>
      <c r="AT150" s="226" t="s">
        <v>139</v>
      </c>
      <c r="AU150" s="226" t="s">
        <v>89</v>
      </c>
      <c r="AY150" s="14" t="s">
        <v>137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4" t="s">
        <v>87</v>
      </c>
      <c r="BK150" s="227">
        <f>ROUND(I150*H150,2)</f>
        <v>0</v>
      </c>
      <c r="BL150" s="14" t="s">
        <v>805</v>
      </c>
      <c r="BM150" s="226" t="s">
        <v>857</v>
      </c>
    </row>
    <row r="151" s="2" customFormat="1">
      <c r="A151" s="35"/>
      <c r="B151" s="36"/>
      <c r="C151" s="37"/>
      <c r="D151" s="228" t="s">
        <v>146</v>
      </c>
      <c r="E151" s="37"/>
      <c r="F151" s="229" t="s">
        <v>858</v>
      </c>
      <c r="G151" s="37"/>
      <c r="H151" s="37"/>
      <c r="I151" s="230"/>
      <c r="J151" s="37"/>
      <c r="K151" s="37"/>
      <c r="L151" s="41"/>
      <c r="M151" s="231"/>
      <c r="N151" s="232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146</v>
      </c>
      <c r="AU151" s="14" t="s">
        <v>89</v>
      </c>
    </row>
    <row r="152" s="2" customFormat="1" ht="42.57392" customHeight="1">
      <c r="A152" s="35"/>
      <c r="B152" s="36"/>
      <c r="C152" s="215" t="s">
        <v>208</v>
      </c>
      <c r="D152" s="215" t="s">
        <v>139</v>
      </c>
      <c r="E152" s="216" t="s">
        <v>859</v>
      </c>
      <c r="F152" s="217" t="s">
        <v>860</v>
      </c>
      <c r="G152" s="218" t="s">
        <v>392</v>
      </c>
      <c r="H152" s="219">
        <v>1</v>
      </c>
      <c r="I152" s="220"/>
      <c r="J152" s="221">
        <f>ROUND(I152*H152,2)</f>
        <v>0</v>
      </c>
      <c r="K152" s="217" t="s">
        <v>143</v>
      </c>
      <c r="L152" s="41"/>
      <c r="M152" s="222" t="s">
        <v>1</v>
      </c>
      <c r="N152" s="223" t="s">
        <v>44</v>
      </c>
      <c r="O152" s="88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6" t="s">
        <v>805</v>
      </c>
      <c r="AT152" s="226" t="s">
        <v>139</v>
      </c>
      <c r="AU152" s="226" t="s">
        <v>89</v>
      </c>
      <c r="AY152" s="14" t="s">
        <v>137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4" t="s">
        <v>87</v>
      </c>
      <c r="BK152" s="227">
        <f>ROUND(I152*H152,2)</f>
        <v>0</v>
      </c>
      <c r="BL152" s="14" t="s">
        <v>805</v>
      </c>
      <c r="BM152" s="226" t="s">
        <v>861</v>
      </c>
    </row>
    <row r="153" s="2" customFormat="1">
      <c r="A153" s="35"/>
      <c r="B153" s="36"/>
      <c r="C153" s="37"/>
      <c r="D153" s="228" t="s">
        <v>146</v>
      </c>
      <c r="E153" s="37"/>
      <c r="F153" s="229" t="s">
        <v>862</v>
      </c>
      <c r="G153" s="37"/>
      <c r="H153" s="37"/>
      <c r="I153" s="230"/>
      <c r="J153" s="37"/>
      <c r="K153" s="37"/>
      <c r="L153" s="41"/>
      <c r="M153" s="231"/>
      <c r="N153" s="232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146</v>
      </c>
      <c r="AU153" s="14" t="s">
        <v>89</v>
      </c>
    </row>
    <row r="154" s="2" customFormat="1" ht="15.02609" customHeight="1">
      <c r="A154" s="35"/>
      <c r="B154" s="36"/>
      <c r="C154" s="215" t="s">
        <v>213</v>
      </c>
      <c r="D154" s="215" t="s">
        <v>139</v>
      </c>
      <c r="E154" s="216" t="s">
        <v>863</v>
      </c>
      <c r="F154" s="217" t="s">
        <v>864</v>
      </c>
      <c r="G154" s="218" t="s">
        <v>392</v>
      </c>
      <c r="H154" s="219">
        <v>1</v>
      </c>
      <c r="I154" s="220"/>
      <c r="J154" s="221">
        <f>ROUND(I154*H154,2)</f>
        <v>0</v>
      </c>
      <c r="K154" s="217" t="s">
        <v>143</v>
      </c>
      <c r="L154" s="41"/>
      <c r="M154" s="222" t="s">
        <v>1</v>
      </c>
      <c r="N154" s="223" t="s">
        <v>44</v>
      </c>
      <c r="O154" s="88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6" t="s">
        <v>805</v>
      </c>
      <c r="AT154" s="226" t="s">
        <v>139</v>
      </c>
      <c r="AU154" s="226" t="s">
        <v>89</v>
      </c>
      <c r="AY154" s="14" t="s">
        <v>137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4" t="s">
        <v>87</v>
      </c>
      <c r="BK154" s="227">
        <f>ROUND(I154*H154,2)</f>
        <v>0</v>
      </c>
      <c r="BL154" s="14" t="s">
        <v>805</v>
      </c>
      <c r="BM154" s="226" t="s">
        <v>865</v>
      </c>
    </row>
    <row r="155" s="2" customFormat="1">
      <c r="A155" s="35"/>
      <c r="B155" s="36"/>
      <c r="C155" s="37"/>
      <c r="D155" s="228" t="s">
        <v>146</v>
      </c>
      <c r="E155" s="37"/>
      <c r="F155" s="229" t="s">
        <v>866</v>
      </c>
      <c r="G155" s="37"/>
      <c r="H155" s="37"/>
      <c r="I155" s="230"/>
      <c r="J155" s="37"/>
      <c r="K155" s="37"/>
      <c r="L155" s="41"/>
      <c r="M155" s="231"/>
      <c r="N155" s="232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146</v>
      </c>
      <c r="AU155" s="14" t="s">
        <v>89</v>
      </c>
    </row>
    <row r="156" s="2" customFormat="1" ht="15.02609" customHeight="1">
      <c r="A156" s="35"/>
      <c r="B156" s="36"/>
      <c r="C156" s="215" t="s">
        <v>219</v>
      </c>
      <c r="D156" s="215" t="s">
        <v>139</v>
      </c>
      <c r="E156" s="216" t="s">
        <v>867</v>
      </c>
      <c r="F156" s="217" t="s">
        <v>868</v>
      </c>
      <c r="G156" s="218" t="s">
        <v>392</v>
      </c>
      <c r="H156" s="219">
        <v>1</v>
      </c>
      <c r="I156" s="220"/>
      <c r="J156" s="221">
        <f>ROUND(I156*H156,2)</f>
        <v>0</v>
      </c>
      <c r="K156" s="217" t="s">
        <v>143</v>
      </c>
      <c r="L156" s="41"/>
      <c r="M156" s="222" t="s">
        <v>1</v>
      </c>
      <c r="N156" s="223" t="s">
        <v>44</v>
      </c>
      <c r="O156" s="88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6" t="s">
        <v>805</v>
      </c>
      <c r="AT156" s="226" t="s">
        <v>139</v>
      </c>
      <c r="AU156" s="226" t="s">
        <v>89</v>
      </c>
      <c r="AY156" s="14" t="s">
        <v>137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4" t="s">
        <v>87</v>
      </c>
      <c r="BK156" s="227">
        <f>ROUND(I156*H156,2)</f>
        <v>0</v>
      </c>
      <c r="BL156" s="14" t="s">
        <v>805</v>
      </c>
      <c r="BM156" s="226" t="s">
        <v>869</v>
      </c>
    </row>
    <row r="157" s="2" customFormat="1">
      <c r="A157" s="35"/>
      <c r="B157" s="36"/>
      <c r="C157" s="37"/>
      <c r="D157" s="228" t="s">
        <v>146</v>
      </c>
      <c r="E157" s="37"/>
      <c r="F157" s="229" t="s">
        <v>870</v>
      </c>
      <c r="G157" s="37"/>
      <c r="H157" s="37"/>
      <c r="I157" s="230"/>
      <c r="J157" s="37"/>
      <c r="K157" s="37"/>
      <c r="L157" s="41"/>
      <c r="M157" s="231"/>
      <c r="N157" s="232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146</v>
      </c>
      <c r="AU157" s="14" t="s">
        <v>89</v>
      </c>
    </row>
    <row r="158" s="12" customFormat="1" ht="22.8" customHeight="1">
      <c r="A158" s="12"/>
      <c r="B158" s="199"/>
      <c r="C158" s="200"/>
      <c r="D158" s="201" t="s">
        <v>78</v>
      </c>
      <c r="E158" s="213" t="s">
        <v>871</v>
      </c>
      <c r="F158" s="213" t="s">
        <v>872</v>
      </c>
      <c r="G158" s="200"/>
      <c r="H158" s="200"/>
      <c r="I158" s="203"/>
      <c r="J158" s="214">
        <f>BK158</f>
        <v>0</v>
      </c>
      <c r="K158" s="200"/>
      <c r="L158" s="205"/>
      <c r="M158" s="206"/>
      <c r="N158" s="207"/>
      <c r="O158" s="207"/>
      <c r="P158" s="208">
        <f>SUM(P159:P162)</f>
        <v>0</v>
      </c>
      <c r="Q158" s="207"/>
      <c r="R158" s="208">
        <f>SUM(R159:R162)</f>
        <v>0</v>
      </c>
      <c r="S158" s="207"/>
      <c r="T158" s="209">
        <f>SUM(T159:T162)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0" t="s">
        <v>161</v>
      </c>
      <c r="AT158" s="211" t="s">
        <v>78</v>
      </c>
      <c r="AU158" s="211" t="s">
        <v>87</v>
      </c>
      <c r="AY158" s="210" t="s">
        <v>137</v>
      </c>
      <c r="BK158" s="212">
        <f>SUM(BK159:BK162)</f>
        <v>0</v>
      </c>
    </row>
    <row r="159" s="2" customFormat="1" ht="15.02609" customHeight="1">
      <c r="A159" s="35"/>
      <c r="B159" s="36"/>
      <c r="C159" s="215" t="s">
        <v>224</v>
      </c>
      <c r="D159" s="215" t="s">
        <v>139</v>
      </c>
      <c r="E159" s="216" t="s">
        <v>873</v>
      </c>
      <c r="F159" s="217" t="s">
        <v>874</v>
      </c>
      <c r="G159" s="218" t="s">
        <v>392</v>
      </c>
      <c r="H159" s="219">
        <v>1</v>
      </c>
      <c r="I159" s="220"/>
      <c r="J159" s="221">
        <f>ROUND(I159*H159,2)</f>
        <v>0</v>
      </c>
      <c r="K159" s="217" t="s">
        <v>143</v>
      </c>
      <c r="L159" s="41"/>
      <c r="M159" s="222" t="s">
        <v>1</v>
      </c>
      <c r="N159" s="223" t="s">
        <v>44</v>
      </c>
      <c r="O159" s="88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6" t="s">
        <v>805</v>
      </c>
      <c r="AT159" s="226" t="s">
        <v>139</v>
      </c>
      <c r="AU159" s="226" t="s">
        <v>89</v>
      </c>
      <c r="AY159" s="14" t="s">
        <v>137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4" t="s">
        <v>87</v>
      </c>
      <c r="BK159" s="227">
        <f>ROUND(I159*H159,2)</f>
        <v>0</v>
      </c>
      <c r="BL159" s="14" t="s">
        <v>805</v>
      </c>
      <c r="BM159" s="226" t="s">
        <v>875</v>
      </c>
    </row>
    <row r="160" s="2" customFormat="1">
      <c r="A160" s="35"/>
      <c r="B160" s="36"/>
      <c r="C160" s="37"/>
      <c r="D160" s="228" t="s">
        <v>146</v>
      </c>
      <c r="E160" s="37"/>
      <c r="F160" s="229" t="s">
        <v>876</v>
      </c>
      <c r="G160" s="37"/>
      <c r="H160" s="37"/>
      <c r="I160" s="230"/>
      <c r="J160" s="37"/>
      <c r="K160" s="37"/>
      <c r="L160" s="41"/>
      <c r="M160" s="231"/>
      <c r="N160" s="232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146</v>
      </c>
      <c r="AU160" s="14" t="s">
        <v>89</v>
      </c>
    </row>
    <row r="161" s="2" customFormat="1" ht="23.68696" customHeight="1">
      <c r="A161" s="35"/>
      <c r="B161" s="36"/>
      <c r="C161" s="215" t="s">
        <v>228</v>
      </c>
      <c r="D161" s="215" t="s">
        <v>139</v>
      </c>
      <c r="E161" s="216" t="s">
        <v>877</v>
      </c>
      <c r="F161" s="217" t="s">
        <v>878</v>
      </c>
      <c r="G161" s="218" t="s">
        <v>879</v>
      </c>
      <c r="H161" s="219">
        <v>10</v>
      </c>
      <c r="I161" s="220"/>
      <c r="J161" s="221">
        <f>ROUND(I161*H161,2)</f>
        <v>0</v>
      </c>
      <c r="K161" s="217" t="s">
        <v>143</v>
      </c>
      <c r="L161" s="41"/>
      <c r="M161" s="222" t="s">
        <v>1</v>
      </c>
      <c r="N161" s="223" t="s">
        <v>44</v>
      </c>
      <c r="O161" s="88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6" t="s">
        <v>805</v>
      </c>
      <c r="AT161" s="226" t="s">
        <v>139</v>
      </c>
      <c r="AU161" s="226" t="s">
        <v>89</v>
      </c>
      <c r="AY161" s="14" t="s">
        <v>137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4" t="s">
        <v>87</v>
      </c>
      <c r="BK161" s="227">
        <f>ROUND(I161*H161,2)</f>
        <v>0</v>
      </c>
      <c r="BL161" s="14" t="s">
        <v>805</v>
      </c>
      <c r="BM161" s="226" t="s">
        <v>880</v>
      </c>
    </row>
    <row r="162" s="2" customFormat="1">
      <c r="A162" s="35"/>
      <c r="B162" s="36"/>
      <c r="C162" s="37"/>
      <c r="D162" s="228" t="s">
        <v>146</v>
      </c>
      <c r="E162" s="37"/>
      <c r="F162" s="229" t="s">
        <v>881</v>
      </c>
      <c r="G162" s="37"/>
      <c r="H162" s="37"/>
      <c r="I162" s="230"/>
      <c r="J162" s="37"/>
      <c r="K162" s="37"/>
      <c r="L162" s="41"/>
      <c r="M162" s="231"/>
      <c r="N162" s="232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146</v>
      </c>
      <c r="AU162" s="14" t="s">
        <v>89</v>
      </c>
    </row>
    <row r="163" s="12" customFormat="1" ht="22.8" customHeight="1">
      <c r="A163" s="12"/>
      <c r="B163" s="199"/>
      <c r="C163" s="200"/>
      <c r="D163" s="201" t="s">
        <v>78</v>
      </c>
      <c r="E163" s="213" t="s">
        <v>882</v>
      </c>
      <c r="F163" s="213" t="s">
        <v>883</v>
      </c>
      <c r="G163" s="200"/>
      <c r="H163" s="200"/>
      <c r="I163" s="203"/>
      <c r="J163" s="214">
        <f>BK163</f>
        <v>0</v>
      </c>
      <c r="K163" s="200"/>
      <c r="L163" s="205"/>
      <c r="M163" s="206"/>
      <c r="N163" s="207"/>
      <c r="O163" s="207"/>
      <c r="P163" s="208">
        <f>SUM(P164:P165)</f>
        <v>0</v>
      </c>
      <c r="Q163" s="207"/>
      <c r="R163" s="208">
        <f>SUM(R164:R165)</f>
        <v>0</v>
      </c>
      <c r="S163" s="207"/>
      <c r="T163" s="209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0" t="s">
        <v>161</v>
      </c>
      <c r="AT163" s="211" t="s">
        <v>78</v>
      </c>
      <c r="AU163" s="211" t="s">
        <v>87</v>
      </c>
      <c r="AY163" s="210" t="s">
        <v>137</v>
      </c>
      <c r="BK163" s="212">
        <f>SUM(BK164:BK165)</f>
        <v>0</v>
      </c>
    </row>
    <row r="164" s="2" customFormat="1" ht="15.02609" customHeight="1">
      <c r="A164" s="35"/>
      <c r="B164" s="36"/>
      <c r="C164" s="215" t="s">
        <v>233</v>
      </c>
      <c r="D164" s="215" t="s">
        <v>139</v>
      </c>
      <c r="E164" s="216" t="s">
        <v>884</v>
      </c>
      <c r="F164" s="217" t="s">
        <v>885</v>
      </c>
      <c r="G164" s="218" t="s">
        <v>852</v>
      </c>
      <c r="H164" s="249"/>
      <c r="I164" s="220"/>
      <c r="J164" s="221">
        <f>ROUND(I164*H164,2)</f>
        <v>0</v>
      </c>
      <c r="K164" s="217" t="s">
        <v>143</v>
      </c>
      <c r="L164" s="41"/>
      <c r="M164" s="222" t="s">
        <v>1</v>
      </c>
      <c r="N164" s="223" t="s">
        <v>44</v>
      </c>
      <c r="O164" s="88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6" t="s">
        <v>805</v>
      </c>
      <c r="AT164" s="226" t="s">
        <v>139</v>
      </c>
      <c r="AU164" s="226" t="s">
        <v>89</v>
      </c>
      <c r="AY164" s="14" t="s">
        <v>137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4" t="s">
        <v>87</v>
      </c>
      <c r="BK164" s="227">
        <f>ROUND(I164*H164,2)</f>
        <v>0</v>
      </c>
      <c r="BL164" s="14" t="s">
        <v>805</v>
      </c>
      <c r="BM164" s="226" t="s">
        <v>886</v>
      </c>
    </row>
    <row r="165" s="2" customFormat="1">
      <c r="A165" s="35"/>
      <c r="B165" s="36"/>
      <c r="C165" s="37"/>
      <c r="D165" s="228" t="s">
        <v>146</v>
      </c>
      <c r="E165" s="37"/>
      <c r="F165" s="229" t="s">
        <v>887</v>
      </c>
      <c r="G165" s="37"/>
      <c r="H165" s="37"/>
      <c r="I165" s="230"/>
      <c r="J165" s="37"/>
      <c r="K165" s="37"/>
      <c r="L165" s="41"/>
      <c r="M165" s="231"/>
      <c r="N165" s="232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146</v>
      </c>
      <c r="AU165" s="14" t="s">
        <v>89</v>
      </c>
    </row>
    <row r="166" s="12" customFormat="1" ht="22.8" customHeight="1">
      <c r="A166" s="12"/>
      <c r="B166" s="199"/>
      <c r="C166" s="200"/>
      <c r="D166" s="201" t="s">
        <v>78</v>
      </c>
      <c r="E166" s="213" t="s">
        <v>888</v>
      </c>
      <c r="F166" s="213" t="s">
        <v>889</v>
      </c>
      <c r="G166" s="200"/>
      <c r="H166" s="200"/>
      <c r="I166" s="203"/>
      <c r="J166" s="214">
        <f>BK166</f>
        <v>0</v>
      </c>
      <c r="K166" s="200"/>
      <c r="L166" s="205"/>
      <c r="M166" s="206"/>
      <c r="N166" s="207"/>
      <c r="O166" s="207"/>
      <c r="P166" s="208">
        <f>SUM(P167:P168)</f>
        <v>0</v>
      </c>
      <c r="Q166" s="207"/>
      <c r="R166" s="208">
        <f>SUM(R167:R168)</f>
        <v>0</v>
      </c>
      <c r="S166" s="207"/>
      <c r="T166" s="209">
        <f>SUM(T167:T168)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0" t="s">
        <v>161</v>
      </c>
      <c r="AT166" s="211" t="s">
        <v>78</v>
      </c>
      <c r="AU166" s="211" t="s">
        <v>87</v>
      </c>
      <c r="AY166" s="210" t="s">
        <v>137</v>
      </c>
      <c r="BK166" s="212">
        <f>SUM(BK167:BK168)</f>
        <v>0</v>
      </c>
    </row>
    <row r="167" s="2" customFormat="1" ht="15.02609" customHeight="1">
      <c r="A167" s="35"/>
      <c r="B167" s="36"/>
      <c r="C167" s="215" t="s">
        <v>238</v>
      </c>
      <c r="D167" s="215" t="s">
        <v>139</v>
      </c>
      <c r="E167" s="216" t="s">
        <v>890</v>
      </c>
      <c r="F167" s="217" t="s">
        <v>891</v>
      </c>
      <c r="G167" s="218" t="s">
        <v>852</v>
      </c>
      <c r="H167" s="249"/>
      <c r="I167" s="220"/>
      <c r="J167" s="221">
        <f>ROUND(I167*H167,2)</f>
        <v>0</v>
      </c>
      <c r="K167" s="217" t="s">
        <v>143</v>
      </c>
      <c r="L167" s="41"/>
      <c r="M167" s="222" t="s">
        <v>1</v>
      </c>
      <c r="N167" s="223" t="s">
        <v>44</v>
      </c>
      <c r="O167" s="88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6" t="s">
        <v>805</v>
      </c>
      <c r="AT167" s="226" t="s">
        <v>139</v>
      </c>
      <c r="AU167" s="226" t="s">
        <v>89</v>
      </c>
      <c r="AY167" s="14" t="s">
        <v>137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4" t="s">
        <v>87</v>
      </c>
      <c r="BK167" s="227">
        <f>ROUND(I167*H167,2)</f>
        <v>0</v>
      </c>
      <c r="BL167" s="14" t="s">
        <v>805</v>
      </c>
      <c r="BM167" s="226" t="s">
        <v>892</v>
      </c>
    </row>
    <row r="168" s="2" customFormat="1">
      <c r="A168" s="35"/>
      <c r="B168" s="36"/>
      <c r="C168" s="37"/>
      <c r="D168" s="228" t="s">
        <v>146</v>
      </c>
      <c r="E168" s="37"/>
      <c r="F168" s="229" t="s">
        <v>893</v>
      </c>
      <c r="G168" s="37"/>
      <c r="H168" s="37"/>
      <c r="I168" s="230"/>
      <c r="J168" s="37"/>
      <c r="K168" s="37"/>
      <c r="L168" s="41"/>
      <c r="M168" s="245"/>
      <c r="N168" s="246"/>
      <c r="O168" s="247"/>
      <c r="P168" s="247"/>
      <c r="Q168" s="247"/>
      <c r="R168" s="247"/>
      <c r="S168" s="247"/>
      <c r="T168" s="248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146</v>
      </c>
      <c r="AU168" s="14" t="s">
        <v>89</v>
      </c>
    </row>
    <row r="169" s="2" customFormat="1" ht="6.96" customHeight="1">
      <c r="A169" s="35"/>
      <c r="B169" s="63"/>
      <c r="C169" s="64"/>
      <c r="D169" s="64"/>
      <c r="E169" s="64"/>
      <c r="F169" s="64"/>
      <c r="G169" s="64"/>
      <c r="H169" s="64"/>
      <c r="I169" s="64"/>
      <c r="J169" s="64"/>
      <c r="K169" s="64"/>
      <c r="L169" s="41"/>
      <c r="M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</sheetData>
  <sheetProtection sheet="1" autoFilter="0" formatColumns="0" formatRows="0" objects="1" scenarios="1" spinCount="100000" saltValue="ezq/gh3vyGL80Gwb0XJ4IfUa9ZUNEeTzhkpUdS/cFEAzueVw2x8N73ys5aXHXCIKIZI8RPnd6Ros2S67iTGPZQ==" hashValue="xWB5wKt6JqMhjvsAhF1dEp1/hTYjjhEsevVAOnh70hmUgcXbp1DIJBJrR/DsI3ot4FS57FLx6bCJg9b3FlmyWw==" algorithmName="SHA-512" password="CC35"/>
  <autoFilter ref="C121:K168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hyperlinks>
    <hyperlink ref="F126" r:id="rId1" display="https://podminky.urs.cz/item/CS_URS_2022_01/011454000"/>
    <hyperlink ref="F128" r:id="rId2" display="https://podminky.urs.cz/item/CS_URS_2024_01/013274000"/>
    <hyperlink ref="F130" r:id="rId3" display="https://podminky.urs.cz/item/CS_URS_2024_01/013284000"/>
    <hyperlink ref="F132" r:id="rId4" display="https://podminky.urs.cz/item/CS_URS_2024_01/011503000"/>
    <hyperlink ref="F134" r:id="rId5" display="https://podminky.urs.cz/item/CS_URS_2024_01/011503000-1"/>
    <hyperlink ref="F136" r:id="rId6" display="https://podminky.urs.cz/item/CS_URS_2024_01/012103000"/>
    <hyperlink ref="F138" r:id="rId7" display="https://podminky.urs.cz/item/CS_URS_2024_01/012203000"/>
    <hyperlink ref="F140" r:id="rId8" display="https://podminky.urs.cz/item/CS_URS_2024_01/012002000"/>
    <hyperlink ref="F142" r:id="rId9" display="https://podminky.urs.cz/item/CS_URS_2024_01/013244000"/>
    <hyperlink ref="F144" r:id="rId10" display="https://podminky.urs.cz/item/CS_URS_2024_01/013244000-2"/>
    <hyperlink ref="F146" r:id="rId11" display="https://podminky.urs.cz/item/CS_URS_2024_01/013254000"/>
    <hyperlink ref="F149" r:id="rId12" display="https://podminky.urs.cz/item/CS_URS_2024_01/030001000"/>
    <hyperlink ref="F151" r:id="rId13" display="https://podminky.urs.cz/item/CS_URS_2024_01/034103000"/>
    <hyperlink ref="F153" r:id="rId14" display="https://podminky.urs.cz/item/CS_URS_2024_01/034303000"/>
    <hyperlink ref="F155" r:id="rId15" display="https://podminky.urs.cz/item/CS_URS_2024_01/034503000"/>
    <hyperlink ref="F157" r:id="rId16" display="https://podminky.urs.cz/item/CS_URS_2024_01/039103000"/>
    <hyperlink ref="F160" r:id="rId17" display="https://podminky.urs.cz/item/CS_URS_2024_01/042503000"/>
    <hyperlink ref="F162" r:id="rId18" display="https://podminky.urs.cz/item/CS_URS_2024_01/043002000"/>
    <hyperlink ref="F165" r:id="rId19" display="https://podminky.urs.cz/item/CS_URS_2024_01/060001000"/>
    <hyperlink ref="F168" r:id="rId20" display="https://podminky.urs.cz/item/CS_URS_2024_01/07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Sinpps18\Sinpps_18</dc:creator>
  <cp:lastModifiedBy>Sinpps18\Sinpps_18</cp:lastModifiedBy>
  <dcterms:created xsi:type="dcterms:W3CDTF">2024-03-20T13:15:27Z</dcterms:created>
  <dcterms:modified xsi:type="dcterms:W3CDTF">2024-03-20T13:15:38Z</dcterms:modified>
</cp:coreProperties>
</file>